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202300"/>
  <xr:revisionPtr revIDLastSave="1" documentId="8_{AE8D1701-F587-4222-A5CC-C1BE55ABEB4D}" xr6:coauthVersionLast="47" xr6:coauthVersionMax="47" xr10:uidLastSave="{2BECD841-5C3B-4D2E-B923-88EE9293DE4C}"/>
  <bookViews>
    <workbookView xWindow="-110" yWindow="-110" windowWidth="19420" windowHeight="11500" xr2:uid="{4C417004-9C69-4317-9A19-1F248CF27FA3}"/>
  </bookViews>
  <sheets>
    <sheet name="J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3" i="1" l="1"/>
  <c r="U18" i="1"/>
  <c r="U23" i="1"/>
  <c r="U28" i="1"/>
  <c r="U33" i="1"/>
  <c r="U38" i="1"/>
  <c r="U43" i="1"/>
  <c r="U48" i="1"/>
  <c r="U53" i="1"/>
  <c r="U58" i="1"/>
  <c r="U63" i="1"/>
  <c r="R63" i="1"/>
  <c r="R58" i="1"/>
  <c r="R53" i="1"/>
  <c r="R48" i="1"/>
  <c r="R43" i="1"/>
  <c r="R38" i="1"/>
  <c r="R33" i="1"/>
  <c r="R28" i="1"/>
  <c r="R23" i="1"/>
  <c r="R18" i="1"/>
  <c r="R13" i="1"/>
  <c r="T63" i="1"/>
  <c r="T58" i="1"/>
  <c r="T53" i="1"/>
  <c r="T48" i="1"/>
  <c r="T43" i="1"/>
  <c r="T38" i="1"/>
  <c r="T33" i="1"/>
  <c r="T28" i="1"/>
  <c r="T23" i="1"/>
  <c r="T18" i="1"/>
  <c r="T13" i="1"/>
  <c r="BN63" i="1"/>
  <c r="BN58" i="1"/>
  <c r="BN53" i="1"/>
  <c r="BN48" i="1"/>
  <c r="BN43" i="1"/>
  <c r="BN38" i="1"/>
  <c r="BN33" i="1"/>
  <c r="BN28" i="1"/>
  <c r="BN23" i="1"/>
  <c r="BN18" i="1"/>
  <c r="BN13" i="1"/>
  <c r="BP63" i="1"/>
  <c r="BP58" i="1"/>
  <c r="BP53" i="1"/>
  <c r="BP48" i="1"/>
  <c r="BP43" i="1"/>
  <c r="BP38" i="1"/>
  <c r="BP33" i="1"/>
  <c r="BP28" i="1"/>
  <c r="BP23" i="1"/>
  <c r="BP18" i="1"/>
  <c r="BP13" i="1"/>
  <c r="BW63" i="1"/>
  <c r="BX63" i="1"/>
  <c r="Z38" i="1"/>
  <c r="AA38" i="1"/>
  <c r="AB38" i="1"/>
  <c r="AC38" i="1"/>
  <c r="AD38" i="1"/>
  <c r="AE38" i="1"/>
  <c r="Y57" i="1"/>
  <c r="M18" i="1"/>
  <c r="O28" i="1"/>
  <c r="N28" i="1"/>
  <c r="M28" i="1"/>
  <c r="L28" i="1"/>
  <c r="K28" i="1"/>
  <c r="O23" i="1"/>
  <c r="N23" i="1"/>
  <c r="M23" i="1"/>
  <c r="L23" i="1"/>
  <c r="K23" i="1"/>
  <c r="O18" i="1"/>
  <c r="N18" i="1"/>
  <c r="L18" i="1"/>
  <c r="K18" i="1"/>
  <c r="O13" i="1"/>
  <c r="N13" i="1"/>
  <c r="M13" i="1"/>
  <c r="L13" i="1"/>
  <c r="K13" i="1"/>
  <c r="CI68" i="1" l="1"/>
  <c r="CH68" i="1"/>
  <c r="CG68" i="1"/>
  <c r="CF68" i="1"/>
  <c r="CE68" i="1"/>
  <c r="CD68" i="1"/>
  <c r="BK68" i="1"/>
  <c r="BJ68" i="1"/>
  <c r="BI68" i="1"/>
  <c r="BH68" i="1"/>
  <c r="BG68" i="1"/>
  <c r="BF68" i="1"/>
  <c r="CQ63" i="1" l="1"/>
  <c r="CP63" i="1"/>
  <c r="CO63" i="1"/>
  <c r="CN63" i="1"/>
  <c r="CM63" i="1"/>
  <c r="CL63" i="1"/>
  <c r="CQ58" i="1"/>
  <c r="CP58" i="1"/>
  <c r="CO58" i="1"/>
  <c r="CN58" i="1"/>
  <c r="CM58" i="1"/>
  <c r="CL58" i="1"/>
  <c r="CQ53" i="1"/>
  <c r="CP53" i="1"/>
  <c r="CO53" i="1"/>
  <c r="CN53" i="1"/>
  <c r="CM53" i="1"/>
  <c r="CL53" i="1"/>
  <c r="CQ48" i="1"/>
  <c r="CP48" i="1"/>
  <c r="CO48" i="1"/>
  <c r="CN48" i="1"/>
  <c r="CM48" i="1"/>
  <c r="CL48" i="1"/>
  <c r="CQ43" i="1"/>
  <c r="CP43" i="1"/>
  <c r="CO43" i="1"/>
  <c r="CN43" i="1"/>
  <c r="CM43" i="1"/>
  <c r="CL43" i="1"/>
  <c r="CQ38" i="1"/>
  <c r="CP38" i="1"/>
  <c r="CO38" i="1"/>
  <c r="CO69" i="1" s="1"/>
  <c r="CN38" i="1"/>
  <c r="CM38" i="1"/>
  <c r="CL38" i="1"/>
  <c r="CQ33" i="1"/>
  <c r="CP33" i="1"/>
  <c r="CO33" i="1"/>
  <c r="CN33" i="1"/>
  <c r="CM33" i="1"/>
  <c r="CL33" i="1"/>
  <c r="CQ28" i="1"/>
  <c r="CP28" i="1"/>
  <c r="CO28" i="1"/>
  <c r="CN28" i="1"/>
  <c r="CM28" i="1"/>
  <c r="CL28" i="1"/>
  <c r="CQ23" i="1"/>
  <c r="CP23" i="1"/>
  <c r="CO23" i="1"/>
  <c r="CN23" i="1"/>
  <c r="CM23" i="1"/>
  <c r="CL23" i="1"/>
  <c r="CQ18" i="1"/>
  <c r="CP18" i="1"/>
  <c r="CO18" i="1"/>
  <c r="CN18" i="1"/>
  <c r="CM18" i="1"/>
  <c r="CL18" i="1"/>
  <c r="CL69" i="1" s="1"/>
  <c r="CQ13" i="1"/>
  <c r="CP13" i="1"/>
  <c r="CO13" i="1"/>
  <c r="CN13" i="1"/>
  <c r="CM13" i="1"/>
  <c r="CL13" i="1"/>
  <c r="CI63" i="1"/>
  <c r="CH63" i="1"/>
  <c r="CG63" i="1"/>
  <c r="CF63" i="1"/>
  <c r="CE63" i="1"/>
  <c r="CD63" i="1"/>
  <c r="CI58" i="1"/>
  <c r="CH58" i="1"/>
  <c r="CG58" i="1"/>
  <c r="CF58" i="1"/>
  <c r="CE58" i="1"/>
  <c r="CD58" i="1"/>
  <c r="CI53" i="1"/>
  <c r="CH53" i="1"/>
  <c r="CG53" i="1"/>
  <c r="CF53" i="1"/>
  <c r="CE53" i="1"/>
  <c r="CD53" i="1"/>
  <c r="CI48" i="1"/>
  <c r="CH48" i="1"/>
  <c r="CG48" i="1"/>
  <c r="CF48" i="1"/>
  <c r="CE48" i="1"/>
  <c r="CD48" i="1"/>
  <c r="CI43" i="1"/>
  <c r="CH43" i="1"/>
  <c r="CG43" i="1"/>
  <c r="CF43" i="1"/>
  <c r="CE43" i="1"/>
  <c r="CD43" i="1"/>
  <c r="CI38" i="1"/>
  <c r="CH38" i="1"/>
  <c r="CG38" i="1"/>
  <c r="CF38" i="1"/>
  <c r="CE38" i="1"/>
  <c r="CD38" i="1"/>
  <c r="CI33" i="1"/>
  <c r="CH33" i="1"/>
  <c r="CG33" i="1"/>
  <c r="CF33" i="1"/>
  <c r="CE33" i="1"/>
  <c r="CD33" i="1"/>
  <c r="CI28" i="1"/>
  <c r="CH28" i="1"/>
  <c r="CG28" i="1"/>
  <c r="CF28" i="1"/>
  <c r="CE28" i="1"/>
  <c r="CD28" i="1"/>
  <c r="CI23" i="1"/>
  <c r="CH23" i="1"/>
  <c r="CG23" i="1"/>
  <c r="CF23" i="1"/>
  <c r="CE23" i="1"/>
  <c r="CD23" i="1"/>
  <c r="CI18" i="1"/>
  <c r="CH18" i="1"/>
  <c r="CG18" i="1"/>
  <c r="CF18" i="1"/>
  <c r="CE18" i="1"/>
  <c r="CD18" i="1"/>
  <c r="CI13" i="1"/>
  <c r="CH13" i="1"/>
  <c r="CG13" i="1"/>
  <c r="CF13" i="1"/>
  <c r="CE13" i="1"/>
  <c r="CD13" i="1"/>
  <c r="BS63" i="1"/>
  <c r="BR63" i="1"/>
  <c r="BQ63" i="1"/>
  <c r="BO63" i="1"/>
  <c r="BS58" i="1"/>
  <c r="BR58" i="1"/>
  <c r="BQ58" i="1"/>
  <c r="BO58" i="1"/>
  <c r="BS53" i="1"/>
  <c r="BR53" i="1"/>
  <c r="BQ53" i="1"/>
  <c r="BO53" i="1"/>
  <c r="BS48" i="1"/>
  <c r="BR48" i="1"/>
  <c r="BQ48" i="1"/>
  <c r="BO48" i="1"/>
  <c r="BS43" i="1"/>
  <c r="BR43" i="1"/>
  <c r="BQ43" i="1"/>
  <c r="BO43" i="1"/>
  <c r="BS38" i="1"/>
  <c r="BR38" i="1"/>
  <c r="BQ38" i="1"/>
  <c r="BO38" i="1"/>
  <c r="BS33" i="1"/>
  <c r="BR33" i="1"/>
  <c r="BQ33" i="1"/>
  <c r="BO33" i="1"/>
  <c r="BS28" i="1"/>
  <c r="BR28" i="1"/>
  <c r="BQ28" i="1"/>
  <c r="BO28" i="1"/>
  <c r="BS23" i="1"/>
  <c r="BR23" i="1"/>
  <c r="BQ23" i="1"/>
  <c r="BO23" i="1"/>
  <c r="BS18" i="1"/>
  <c r="BR18" i="1"/>
  <c r="BQ18" i="1"/>
  <c r="BO18" i="1"/>
  <c r="BS13" i="1"/>
  <c r="BR13" i="1"/>
  <c r="BQ13" i="1"/>
  <c r="BO13" i="1"/>
  <c r="BK63" i="1"/>
  <c r="BJ63" i="1"/>
  <c r="BI63" i="1"/>
  <c r="BH63" i="1"/>
  <c r="BG63" i="1"/>
  <c r="BF63" i="1"/>
  <c r="BK58" i="1"/>
  <c r="BJ58" i="1"/>
  <c r="BI58" i="1"/>
  <c r="BH58" i="1"/>
  <c r="BG58" i="1"/>
  <c r="BF58" i="1"/>
  <c r="BK53" i="1"/>
  <c r="BJ53" i="1"/>
  <c r="BJ69" i="1" s="1"/>
  <c r="BI53" i="1"/>
  <c r="BH53" i="1"/>
  <c r="BG53" i="1"/>
  <c r="BF53" i="1"/>
  <c r="BK48" i="1"/>
  <c r="BJ48" i="1"/>
  <c r="BI48" i="1"/>
  <c r="BH48" i="1"/>
  <c r="BG48" i="1"/>
  <c r="BF48" i="1"/>
  <c r="BK43" i="1"/>
  <c r="BJ43" i="1"/>
  <c r="BI43" i="1"/>
  <c r="BH43" i="1"/>
  <c r="BG43" i="1"/>
  <c r="BF43" i="1"/>
  <c r="BK38" i="1"/>
  <c r="BJ38" i="1"/>
  <c r="BI38" i="1"/>
  <c r="BH38" i="1"/>
  <c r="BG38" i="1"/>
  <c r="BF38" i="1"/>
  <c r="BK33" i="1"/>
  <c r="BJ33" i="1"/>
  <c r="BI33" i="1"/>
  <c r="BH33" i="1"/>
  <c r="BG33" i="1"/>
  <c r="BF33" i="1"/>
  <c r="BK28" i="1"/>
  <c r="BJ28" i="1"/>
  <c r="BI28" i="1"/>
  <c r="BH28" i="1"/>
  <c r="BG28" i="1"/>
  <c r="BF28" i="1"/>
  <c r="BK23" i="1"/>
  <c r="BJ23" i="1"/>
  <c r="BI23" i="1"/>
  <c r="BH23" i="1"/>
  <c r="BG23" i="1"/>
  <c r="BF23" i="1"/>
  <c r="BK18" i="1"/>
  <c r="BJ18" i="1"/>
  <c r="BI18" i="1"/>
  <c r="BH18" i="1"/>
  <c r="BG18" i="1"/>
  <c r="BF18" i="1"/>
  <c r="BK13" i="1"/>
  <c r="BK69" i="1" s="1"/>
  <c r="BJ13" i="1"/>
  <c r="BI13" i="1"/>
  <c r="BH13" i="1"/>
  <c r="BG13" i="1"/>
  <c r="BF13" i="1"/>
  <c r="BF69" i="1" s="1"/>
  <c r="CA63" i="1"/>
  <c r="BZ63" i="1"/>
  <c r="BY63" i="1"/>
  <c r="BV63" i="1"/>
  <c r="CA58" i="1"/>
  <c r="BZ58" i="1"/>
  <c r="BY58" i="1"/>
  <c r="BX58" i="1"/>
  <c r="BW58" i="1"/>
  <c r="BV58" i="1"/>
  <c r="CA53" i="1"/>
  <c r="BZ53" i="1"/>
  <c r="BY53" i="1"/>
  <c r="BX53" i="1"/>
  <c r="BW53" i="1"/>
  <c r="BV53" i="1"/>
  <c r="CA48" i="1"/>
  <c r="BZ48" i="1"/>
  <c r="BY48" i="1"/>
  <c r="BX48" i="1"/>
  <c r="BW48" i="1"/>
  <c r="BV48" i="1"/>
  <c r="CA43" i="1"/>
  <c r="BZ43" i="1"/>
  <c r="BY43" i="1"/>
  <c r="BX43" i="1"/>
  <c r="BW43" i="1"/>
  <c r="BV43" i="1"/>
  <c r="CA38" i="1"/>
  <c r="BZ38" i="1"/>
  <c r="BY38" i="1"/>
  <c r="BX38" i="1"/>
  <c r="BW38" i="1"/>
  <c r="BV38" i="1"/>
  <c r="CA33" i="1"/>
  <c r="BZ33" i="1"/>
  <c r="BY33" i="1"/>
  <c r="BX33" i="1"/>
  <c r="BW33" i="1"/>
  <c r="BV33" i="1"/>
  <c r="CA28" i="1"/>
  <c r="BZ28" i="1"/>
  <c r="BY28" i="1"/>
  <c r="BX28" i="1"/>
  <c r="BW28" i="1"/>
  <c r="BV28" i="1"/>
  <c r="CA23" i="1"/>
  <c r="BZ23" i="1"/>
  <c r="BY23" i="1"/>
  <c r="BX23" i="1"/>
  <c r="BW23" i="1"/>
  <c r="BV23" i="1"/>
  <c r="CA18" i="1"/>
  <c r="BZ18" i="1"/>
  <c r="BY18" i="1"/>
  <c r="BX18" i="1"/>
  <c r="BW18" i="1"/>
  <c r="BV18" i="1"/>
  <c r="CA13" i="1"/>
  <c r="BZ13" i="1"/>
  <c r="BY13" i="1"/>
  <c r="BX13" i="1"/>
  <c r="BW13" i="1"/>
  <c r="BV13" i="1"/>
  <c r="BC63" i="1"/>
  <c r="BB63" i="1"/>
  <c r="BA63" i="1"/>
  <c r="AZ63" i="1"/>
  <c r="AY63" i="1"/>
  <c r="AX63" i="1"/>
  <c r="BC58" i="1"/>
  <c r="BB58" i="1"/>
  <c r="BA58" i="1"/>
  <c r="AZ58" i="1"/>
  <c r="AY58" i="1"/>
  <c r="AX58" i="1"/>
  <c r="BC53" i="1"/>
  <c r="BB53" i="1"/>
  <c r="BA53" i="1"/>
  <c r="AZ53" i="1"/>
  <c r="AY53" i="1"/>
  <c r="AX53" i="1"/>
  <c r="BC48" i="1"/>
  <c r="BB48" i="1"/>
  <c r="BA48" i="1"/>
  <c r="AZ48" i="1"/>
  <c r="AY48" i="1"/>
  <c r="AX48" i="1"/>
  <c r="BC43" i="1"/>
  <c r="BB43" i="1"/>
  <c r="BA43" i="1"/>
  <c r="AZ43" i="1"/>
  <c r="AY43" i="1"/>
  <c r="AX43" i="1"/>
  <c r="BC38" i="1"/>
  <c r="BB38" i="1"/>
  <c r="BA38" i="1"/>
  <c r="AZ38" i="1"/>
  <c r="AY38" i="1"/>
  <c r="AX38" i="1"/>
  <c r="BC33" i="1"/>
  <c r="BB33" i="1"/>
  <c r="BA33" i="1"/>
  <c r="AZ33" i="1"/>
  <c r="AY33" i="1"/>
  <c r="AX33" i="1"/>
  <c r="BC28" i="1"/>
  <c r="BB28" i="1"/>
  <c r="BA28" i="1"/>
  <c r="AZ28" i="1"/>
  <c r="AY28" i="1"/>
  <c r="AX28" i="1"/>
  <c r="BC23" i="1"/>
  <c r="BB23" i="1"/>
  <c r="BA23" i="1"/>
  <c r="AZ23" i="1"/>
  <c r="AY23" i="1"/>
  <c r="AX23" i="1"/>
  <c r="BC18" i="1"/>
  <c r="BB18" i="1"/>
  <c r="BA18" i="1"/>
  <c r="AZ18" i="1"/>
  <c r="AY18" i="1"/>
  <c r="AX18" i="1"/>
  <c r="AX69" i="1" s="1"/>
  <c r="BC13" i="1"/>
  <c r="BB13" i="1"/>
  <c r="BA13" i="1"/>
  <c r="AZ13" i="1"/>
  <c r="AY13" i="1"/>
  <c r="AX13" i="1"/>
  <c r="AU63" i="1"/>
  <c r="AT63" i="1"/>
  <c r="AS63" i="1"/>
  <c r="AR63" i="1"/>
  <c r="AQ63" i="1"/>
  <c r="AP63" i="1"/>
  <c r="AU58" i="1"/>
  <c r="AT58" i="1"/>
  <c r="AS58" i="1"/>
  <c r="AR58" i="1"/>
  <c r="AQ58" i="1"/>
  <c r="AP58" i="1"/>
  <c r="AU53" i="1"/>
  <c r="AT53" i="1"/>
  <c r="AS53" i="1"/>
  <c r="AR53" i="1"/>
  <c r="AQ53" i="1"/>
  <c r="AP53" i="1"/>
  <c r="AU48" i="1"/>
  <c r="AT48" i="1"/>
  <c r="AS48" i="1"/>
  <c r="AR48" i="1"/>
  <c r="AQ48" i="1"/>
  <c r="AP48" i="1"/>
  <c r="AU43" i="1"/>
  <c r="AT43" i="1"/>
  <c r="AS43" i="1"/>
  <c r="AR43" i="1"/>
  <c r="AQ43" i="1"/>
  <c r="AP43" i="1"/>
  <c r="AU38" i="1"/>
  <c r="AT38" i="1"/>
  <c r="AS38" i="1"/>
  <c r="AR38" i="1"/>
  <c r="AQ38" i="1"/>
  <c r="AP38" i="1"/>
  <c r="AU33" i="1"/>
  <c r="AT33" i="1"/>
  <c r="AS33" i="1"/>
  <c r="AR33" i="1"/>
  <c r="AQ33" i="1"/>
  <c r="AP33" i="1"/>
  <c r="AU28" i="1"/>
  <c r="AT28" i="1"/>
  <c r="AS28" i="1"/>
  <c r="AR28" i="1"/>
  <c r="AQ28" i="1"/>
  <c r="AP28" i="1"/>
  <c r="AU23" i="1"/>
  <c r="AT23" i="1"/>
  <c r="AS23" i="1"/>
  <c r="AR23" i="1"/>
  <c r="AQ23" i="1"/>
  <c r="AP23" i="1"/>
  <c r="AU18" i="1"/>
  <c r="AT18" i="1"/>
  <c r="AS18" i="1"/>
  <c r="AR18" i="1"/>
  <c r="AQ18" i="1"/>
  <c r="AP18" i="1"/>
  <c r="AU13" i="1"/>
  <c r="AT13" i="1"/>
  <c r="AS13" i="1"/>
  <c r="AR13" i="1"/>
  <c r="AQ13" i="1"/>
  <c r="AP13" i="1"/>
  <c r="AM63" i="1"/>
  <c r="AL63" i="1"/>
  <c r="AK63" i="1"/>
  <c r="AJ63" i="1"/>
  <c r="AI63" i="1"/>
  <c r="AH63" i="1"/>
  <c r="AM58" i="1"/>
  <c r="AL58" i="1"/>
  <c r="AK58" i="1"/>
  <c r="AJ58" i="1"/>
  <c r="AI58" i="1"/>
  <c r="AH58" i="1"/>
  <c r="AM53" i="1"/>
  <c r="AL53" i="1"/>
  <c r="AK53" i="1"/>
  <c r="AJ53" i="1"/>
  <c r="AI53" i="1"/>
  <c r="AH53" i="1"/>
  <c r="AM48" i="1"/>
  <c r="AL48" i="1"/>
  <c r="AK48" i="1"/>
  <c r="AJ48" i="1"/>
  <c r="AI48" i="1"/>
  <c r="AH48" i="1"/>
  <c r="AM43" i="1"/>
  <c r="AL43" i="1"/>
  <c r="AK43" i="1"/>
  <c r="AJ43" i="1"/>
  <c r="AI43" i="1"/>
  <c r="AH43" i="1"/>
  <c r="AM38" i="1"/>
  <c r="AL38" i="1"/>
  <c r="AK38" i="1"/>
  <c r="AJ38" i="1"/>
  <c r="AI38" i="1"/>
  <c r="AH38" i="1"/>
  <c r="AM33" i="1"/>
  <c r="AL33" i="1"/>
  <c r="AK33" i="1"/>
  <c r="AJ33" i="1"/>
  <c r="AI33" i="1"/>
  <c r="AH33" i="1"/>
  <c r="AM28" i="1"/>
  <c r="AL28" i="1"/>
  <c r="AK28" i="1"/>
  <c r="AJ28" i="1"/>
  <c r="AI28" i="1"/>
  <c r="AH28" i="1"/>
  <c r="AM23" i="1"/>
  <c r="AL23" i="1"/>
  <c r="AK23" i="1"/>
  <c r="AJ23" i="1"/>
  <c r="AI23" i="1"/>
  <c r="AH23" i="1"/>
  <c r="AM18" i="1"/>
  <c r="AL18" i="1"/>
  <c r="AK18" i="1"/>
  <c r="AJ18" i="1"/>
  <c r="AI18" i="1"/>
  <c r="AH18" i="1"/>
  <c r="AH69" i="1" s="1"/>
  <c r="AM13" i="1"/>
  <c r="AL13" i="1"/>
  <c r="AK13" i="1"/>
  <c r="AK69" i="1" s="1"/>
  <c r="AJ13" i="1"/>
  <c r="AI13" i="1"/>
  <c r="AH13" i="1"/>
  <c r="AE63" i="1"/>
  <c r="AD63" i="1"/>
  <c r="AC63" i="1"/>
  <c r="AB63" i="1"/>
  <c r="AA63" i="1"/>
  <c r="Z63" i="1"/>
  <c r="AE58" i="1"/>
  <c r="AD58" i="1"/>
  <c r="AC58" i="1"/>
  <c r="AB58" i="1"/>
  <c r="AA58" i="1"/>
  <c r="Z58" i="1"/>
  <c r="AE53" i="1"/>
  <c r="AD53" i="1"/>
  <c r="AC53" i="1"/>
  <c r="AB53" i="1"/>
  <c r="AA53" i="1"/>
  <c r="Z53" i="1"/>
  <c r="AE48" i="1"/>
  <c r="AD48" i="1"/>
  <c r="AC48" i="1"/>
  <c r="AB48" i="1"/>
  <c r="AA48" i="1"/>
  <c r="Z48" i="1"/>
  <c r="AE43" i="1"/>
  <c r="AD43" i="1"/>
  <c r="AC43" i="1"/>
  <c r="AB43" i="1"/>
  <c r="AA43" i="1"/>
  <c r="Z43" i="1"/>
  <c r="AE69" i="1"/>
  <c r="AE33" i="1"/>
  <c r="AD33" i="1"/>
  <c r="AC33" i="1"/>
  <c r="AB33" i="1"/>
  <c r="AA33" i="1"/>
  <c r="Z33" i="1"/>
  <c r="AE28" i="1"/>
  <c r="AD28" i="1"/>
  <c r="AC28" i="1"/>
  <c r="AB28" i="1"/>
  <c r="AA28" i="1"/>
  <c r="Z28" i="1"/>
  <c r="AE23" i="1"/>
  <c r="AD23" i="1"/>
  <c r="AC23" i="1"/>
  <c r="AB23" i="1"/>
  <c r="AA23" i="1"/>
  <c r="Z23" i="1"/>
  <c r="AE18" i="1"/>
  <c r="AD18" i="1"/>
  <c r="AC18" i="1"/>
  <c r="AB18" i="1"/>
  <c r="AA18" i="1"/>
  <c r="Z18" i="1"/>
  <c r="AE13" i="1"/>
  <c r="AD13" i="1"/>
  <c r="AC13" i="1"/>
  <c r="AB13" i="1"/>
  <c r="AA13" i="1"/>
  <c r="Z13" i="1"/>
  <c r="W63" i="1"/>
  <c r="V63" i="1"/>
  <c r="S63" i="1"/>
  <c r="W58" i="1"/>
  <c r="V58" i="1"/>
  <c r="S58" i="1"/>
  <c r="W53" i="1"/>
  <c r="V53" i="1"/>
  <c r="S53" i="1"/>
  <c r="W48" i="1"/>
  <c r="V48" i="1"/>
  <c r="S48" i="1"/>
  <c r="W43" i="1"/>
  <c r="V43" i="1"/>
  <c r="S43" i="1"/>
  <c r="W38" i="1"/>
  <c r="V38" i="1"/>
  <c r="S38" i="1"/>
  <c r="W33" i="1"/>
  <c r="V33" i="1"/>
  <c r="S33" i="1"/>
  <c r="W28" i="1"/>
  <c r="V28" i="1"/>
  <c r="S28" i="1"/>
  <c r="W23" i="1"/>
  <c r="V23" i="1"/>
  <c r="S23" i="1"/>
  <c r="W18" i="1"/>
  <c r="V18" i="1"/>
  <c r="S18" i="1"/>
  <c r="W13" i="1"/>
  <c r="V13" i="1"/>
  <c r="V69" i="1" s="1"/>
  <c r="S13" i="1"/>
  <c r="O63" i="1"/>
  <c r="N63" i="1"/>
  <c r="M63" i="1"/>
  <c r="L63" i="1"/>
  <c r="K63" i="1"/>
  <c r="J63" i="1"/>
  <c r="O58" i="1"/>
  <c r="N58" i="1"/>
  <c r="M58" i="1"/>
  <c r="L58" i="1"/>
  <c r="K58" i="1"/>
  <c r="J58" i="1"/>
  <c r="O53" i="1"/>
  <c r="N53" i="1"/>
  <c r="M53" i="1"/>
  <c r="L53" i="1"/>
  <c r="K53" i="1"/>
  <c r="J53" i="1"/>
  <c r="O48" i="1"/>
  <c r="N48" i="1"/>
  <c r="M48" i="1"/>
  <c r="L48" i="1"/>
  <c r="K48" i="1"/>
  <c r="J48" i="1"/>
  <c r="O43" i="1"/>
  <c r="N43" i="1"/>
  <c r="M43" i="1"/>
  <c r="L43" i="1"/>
  <c r="K43" i="1"/>
  <c r="J43" i="1"/>
  <c r="O38" i="1"/>
  <c r="N38" i="1"/>
  <c r="N69" i="1" s="1"/>
  <c r="M38" i="1"/>
  <c r="L38" i="1"/>
  <c r="K38" i="1"/>
  <c r="J38" i="1"/>
  <c r="O33" i="1"/>
  <c r="N33" i="1"/>
  <c r="M33" i="1"/>
  <c r="L33" i="1"/>
  <c r="K33" i="1"/>
  <c r="J33" i="1"/>
  <c r="J28" i="1"/>
  <c r="J23" i="1"/>
  <c r="J18" i="1"/>
  <c r="J13" i="1"/>
  <c r="G63" i="1"/>
  <c r="F63" i="1"/>
  <c r="E63" i="1"/>
  <c r="D63" i="1"/>
  <c r="C63" i="1"/>
  <c r="G58" i="1"/>
  <c r="F58" i="1"/>
  <c r="E58" i="1"/>
  <c r="D58" i="1"/>
  <c r="C58" i="1"/>
  <c r="G53" i="1"/>
  <c r="F53" i="1"/>
  <c r="E53" i="1"/>
  <c r="D53" i="1"/>
  <c r="C53" i="1"/>
  <c r="G48" i="1"/>
  <c r="F48" i="1"/>
  <c r="E48" i="1"/>
  <c r="D48" i="1"/>
  <c r="C48" i="1"/>
  <c r="G43" i="1"/>
  <c r="F43" i="1"/>
  <c r="E43" i="1"/>
  <c r="D43" i="1"/>
  <c r="C43" i="1"/>
  <c r="G38" i="1"/>
  <c r="F38" i="1"/>
  <c r="E38" i="1"/>
  <c r="D38" i="1"/>
  <c r="C38" i="1"/>
  <c r="G33" i="1"/>
  <c r="F33" i="1"/>
  <c r="E33" i="1"/>
  <c r="D33" i="1"/>
  <c r="C33" i="1"/>
  <c r="G28" i="1"/>
  <c r="F28" i="1"/>
  <c r="E28" i="1"/>
  <c r="D28" i="1"/>
  <c r="C28" i="1"/>
  <c r="G23" i="1"/>
  <c r="F23" i="1"/>
  <c r="E23" i="1"/>
  <c r="D23" i="1"/>
  <c r="C23" i="1"/>
  <c r="G18" i="1"/>
  <c r="F18" i="1"/>
  <c r="E18" i="1"/>
  <c r="D18" i="1"/>
  <c r="C18" i="1"/>
  <c r="G13" i="1"/>
  <c r="F13" i="1"/>
  <c r="E13" i="1"/>
  <c r="D13" i="1"/>
  <c r="C13" i="1"/>
  <c r="CQ68" i="1"/>
  <c r="CP68" i="1"/>
  <c r="CO68" i="1"/>
  <c r="CN68" i="1"/>
  <c r="CM68" i="1"/>
  <c r="CL68" i="1"/>
  <c r="CE69" i="1"/>
  <c r="CA68" i="1"/>
  <c r="BZ68" i="1"/>
  <c r="BY68" i="1"/>
  <c r="BX68" i="1"/>
  <c r="BW68" i="1"/>
  <c r="BW69" i="1" s="1"/>
  <c r="BV68" i="1"/>
  <c r="BS68" i="1"/>
  <c r="BR68" i="1"/>
  <c r="BQ68" i="1"/>
  <c r="BP68" i="1"/>
  <c r="BO68" i="1"/>
  <c r="BO69" i="1" s="1"/>
  <c r="BN68" i="1"/>
  <c r="BN69" i="1" s="1"/>
  <c r="BC68" i="1"/>
  <c r="BB68" i="1"/>
  <c r="BA68" i="1"/>
  <c r="AZ68" i="1"/>
  <c r="AY68" i="1"/>
  <c r="AX68" i="1"/>
  <c r="AU68" i="1"/>
  <c r="AT68" i="1"/>
  <c r="AS68" i="1"/>
  <c r="AR68" i="1"/>
  <c r="AQ68" i="1"/>
  <c r="AQ69" i="1" s="1"/>
  <c r="AP68" i="1"/>
  <c r="AM68" i="1"/>
  <c r="AL68" i="1"/>
  <c r="AK68" i="1"/>
  <c r="AJ68" i="1"/>
  <c r="AI68" i="1"/>
  <c r="AH68" i="1"/>
  <c r="AE68" i="1"/>
  <c r="AD68" i="1"/>
  <c r="AC68" i="1"/>
  <c r="AB68" i="1"/>
  <c r="AA68" i="1"/>
  <c r="AA69" i="1" s="1"/>
  <c r="Z68" i="1"/>
  <c r="W68" i="1"/>
  <c r="V68" i="1"/>
  <c r="U68" i="1"/>
  <c r="T68" i="1"/>
  <c r="S68" i="1"/>
  <c r="R68" i="1"/>
  <c r="O68" i="1"/>
  <c r="N68" i="1"/>
  <c r="M68" i="1"/>
  <c r="M69" i="1" s="1"/>
  <c r="L68" i="1"/>
  <c r="K68" i="1"/>
  <c r="J68" i="1"/>
  <c r="G68" i="1"/>
  <c r="F68" i="1"/>
  <c r="E68" i="1"/>
  <c r="D68" i="1"/>
  <c r="C68" i="1"/>
  <c r="B68" i="1"/>
  <c r="CS67" i="1"/>
  <c r="CR67" i="1"/>
  <c r="CK67" i="1"/>
  <c r="CJ67" i="1"/>
  <c r="CC67" i="1"/>
  <c r="CB67" i="1"/>
  <c r="BU67" i="1"/>
  <c r="BT67" i="1"/>
  <c r="BM67" i="1"/>
  <c r="BL67" i="1"/>
  <c r="BE67" i="1"/>
  <c r="BD67" i="1"/>
  <c r="AW67" i="1"/>
  <c r="AV67" i="1"/>
  <c r="AO67" i="1"/>
  <c r="AN67" i="1"/>
  <c r="AG67" i="1"/>
  <c r="AF67" i="1"/>
  <c r="Y67" i="1"/>
  <c r="X67" i="1"/>
  <c r="Q67" i="1"/>
  <c r="P67" i="1"/>
  <c r="I67" i="1"/>
  <c r="H67" i="1"/>
  <c r="CS66" i="1"/>
  <c r="CR66" i="1"/>
  <c r="CK66" i="1"/>
  <c r="CJ66" i="1"/>
  <c r="CC66" i="1"/>
  <c r="CB66" i="1"/>
  <c r="BU66" i="1"/>
  <c r="BT66" i="1"/>
  <c r="BM66" i="1"/>
  <c r="BL66" i="1"/>
  <c r="BE66" i="1"/>
  <c r="BD66" i="1"/>
  <c r="AW66" i="1"/>
  <c r="AV66" i="1"/>
  <c r="AO66" i="1"/>
  <c r="AN66" i="1"/>
  <c r="AG66" i="1"/>
  <c r="AF66" i="1"/>
  <c r="Y66" i="1"/>
  <c r="X66" i="1"/>
  <c r="Q66" i="1"/>
  <c r="P66" i="1"/>
  <c r="I66" i="1"/>
  <c r="H66" i="1"/>
  <c r="CS65" i="1"/>
  <c r="CR65" i="1"/>
  <c r="CK65" i="1"/>
  <c r="CJ65" i="1"/>
  <c r="CC65" i="1"/>
  <c r="CB65" i="1"/>
  <c r="BU65" i="1"/>
  <c r="BT65" i="1"/>
  <c r="BM65" i="1"/>
  <c r="BL65" i="1"/>
  <c r="BE65" i="1"/>
  <c r="BD65" i="1"/>
  <c r="AW65" i="1"/>
  <c r="AV65" i="1"/>
  <c r="AO65" i="1"/>
  <c r="AN65" i="1"/>
  <c r="AG65" i="1"/>
  <c r="AF65" i="1"/>
  <c r="Y65" i="1"/>
  <c r="X65" i="1"/>
  <c r="Q65" i="1"/>
  <c r="P65" i="1"/>
  <c r="I65" i="1"/>
  <c r="H65" i="1"/>
  <c r="CS64" i="1"/>
  <c r="CR64" i="1"/>
  <c r="CK64" i="1"/>
  <c r="CK68" i="1" s="1"/>
  <c r="CJ64" i="1"/>
  <c r="CC64" i="1"/>
  <c r="CB64" i="1"/>
  <c r="BU64" i="1"/>
  <c r="BT64" i="1"/>
  <c r="BM64" i="1"/>
  <c r="BL64" i="1"/>
  <c r="BE64" i="1"/>
  <c r="BD64" i="1"/>
  <c r="AW64" i="1"/>
  <c r="AV64" i="1"/>
  <c r="AO64" i="1"/>
  <c r="AN64" i="1"/>
  <c r="AN68" i="1" s="1"/>
  <c r="AG64" i="1"/>
  <c r="AF64" i="1"/>
  <c r="Y64" i="1"/>
  <c r="X64" i="1"/>
  <c r="Q64" i="1"/>
  <c r="P64" i="1"/>
  <c r="I64" i="1"/>
  <c r="I68" i="1" s="1"/>
  <c r="H64" i="1"/>
  <c r="H68" i="1" s="1"/>
  <c r="B63" i="1"/>
  <c r="CS62" i="1"/>
  <c r="CR62" i="1"/>
  <c r="CK62" i="1"/>
  <c r="CJ62" i="1"/>
  <c r="CC62" i="1"/>
  <c r="CB62" i="1"/>
  <c r="BU62" i="1"/>
  <c r="BT62" i="1"/>
  <c r="BM62" i="1"/>
  <c r="BL62" i="1"/>
  <c r="BE62" i="1"/>
  <c r="BD62" i="1"/>
  <c r="AW62" i="1"/>
  <c r="AV62" i="1"/>
  <c r="AO62" i="1"/>
  <c r="AN62" i="1"/>
  <c r="AG62" i="1"/>
  <c r="AF62" i="1"/>
  <c r="Y62" i="1"/>
  <c r="X62" i="1"/>
  <c r="Q62" i="1"/>
  <c r="P62" i="1"/>
  <c r="I62" i="1"/>
  <c r="H62" i="1"/>
  <c r="CS61" i="1"/>
  <c r="CR61" i="1"/>
  <c r="CK61" i="1"/>
  <c r="CJ61" i="1"/>
  <c r="CC61" i="1"/>
  <c r="CB61" i="1"/>
  <c r="BU61" i="1"/>
  <c r="BT61" i="1"/>
  <c r="BM61" i="1"/>
  <c r="BL61" i="1"/>
  <c r="BE61" i="1"/>
  <c r="BD61" i="1"/>
  <c r="AW61" i="1"/>
  <c r="AV61" i="1"/>
  <c r="AO61" i="1"/>
  <c r="AN61" i="1"/>
  <c r="AG61" i="1"/>
  <c r="AF61" i="1"/>
  <c r="Y61" i="1"/>
  <c r="X61" i="1"/>
  <c r="Q61" i="1"/>
  <c r="P61" i="1"/>
  <c r="I61" i="1"/>
  <c r="H61" i="1"/>
  <c r="CS60" i="1"/>
  <c r="CR60" i="1"/>
  <c r="CK60" i="1"/>
  <c r="CJ60" i="1"/>
  <c r="CC60" i="1"/>
  <c r="CB60" i="1"/>
  <c r="BU60" i="1"/>
  <c r="BT60" i="1"/>
  <c r="BM60" i="1"/>
  <c r="BL60" i="1"/>
  <c r="BE60" i="1"/>
  <c r="BD60" i="1"/>
  <c r="AW60" i="1"/>
  <c r="AV60" i="1"/>
  <c r="AO60" i="1"/>
  <c r="AN60" i="1"/>
  <c r="AG60" i="1"/>
  <c r="AF60" i="1"/>
  <c r="Y60" i="1"/>
  <c r="X60" i="1"/>
  <c r="Q60" i="1"/>
  <c r="P60" i="1"/>
  <c r="I60" i="1"/>
  <c r="H60" i="1"/>
  <c r="CS59" i="1"/>
  <c r="CS63" i="1" s="1"/>
  <c r="CR59" i="1"/>
  <c r="CR63" i="1" s="1"/>
  <c r="CK59" i="1"/>
  <c r="CJ59" i="1"/>
  <c r="CJ63" i="1" s="1"/>
  <c r="CC59" i="1"/>
  <c r="CB59" i="1"/>
  <c r="BU59" i="1"/>
  <c r="BT59" i="1"/>
  <c r="BM59" i="1"/>
  <c r="BL59" i="1"/>
  <c r="BE59" i="1"/>
  <c r="BD59" i="1"/>
  <c r="AW59" i="1"/>
  <c r="AW63" i="1" s="1"/>
  <c r="AV59" i="1"/>
  <c r="AV63" i="1" s="1"/>
  <c r="AO59" i="1"/>
  <c r="AN59" i="1"/>
  <c r="AG59" i="1"/>
  <c r="AF59" i="1"/>
  <c r="Y59" i="1"/>
  <c r="X59" i="1"/>
  <c r="X63" i="1" s="1"/>
  <c r="Q59" i="1"/>
  <c r="P59" i="1"/>
  <c r="I59" i="1"/>
  <c r="I63" i="1" s="1"/>
  <c r="H59" i="1"/>
  <c r="H63" i="1" s="1"/>
  <c r="B58" i="1"/>
  <c r="CS57" i="1"/>
  <c r="CR57" i="1"/>
  <c r="CK57" i="1"/>
  <c r="CJ57" i="1"/>
  <c r="CC57" i="1"/>
  <c r="CB57" i="1"/>
  <c r="BU57" i="1"/>
  <c r="BT57" i="1"/>
  <c r="BM57" i="1"/>
  <c r="BL57" i="1"/>
  <c r="BE57" i="1"/>
  <c r="BD57" i="1"/>
  <c r="AW57" i="1"/>
  <c r="AV57" i="1"/>
  <c r="AO57" i="1"/>
  <c r="AN57" i="1"/>
  <c r="AG57" i="1"/>
  <c r="AF57" i="1"/>
  <c r="X57" i="1"/>
  <c r="Q57" i="1"/>
  <c r="P57" i="1"/>
  <c r="I57" i="1"/>
  <c r="H57" i="1"/>
  <c r="CS56" i="1"/>
  <c r="CR56" i="1"/>
  <c r="CK56" i="1"/>
  <c r="CJ56" i="1"/>
  <c r="CC56" i="1"/>
  <c r="CB56" i="1"/>
  <c r="BU56" i="1"/>
  <c r="BT56" i="1"/>
  <c r="BM56" i="1"/>
  <c r="BL56" i="1"/>
  <c r="BE56" i="1"/>
  <c r="BD56" i="1"/>
  <c r="AW56" i="1"/>
  <c r="AV56" i="1"/>
  <c r="AO56" i="1"/>
  <c r="AN56" i="1"/>
  <c r="AG56" i="1"/>
  <c r="AF56" i="1"/>
  <c r="Y56" i="1"/>
  <c r="X56" i="1"/>
  <c r="Q56" i="1"/>
  <c r="P56" i="1"/>
  <c r="I56" i="1"/>
  <c r="H56" i="1"/>
  <c r="CS55" i="1"/>
  <c r="CR55" i="1"/>
  <c r="CK55" i="1"/>
  <c r="CJ55" i="1"/>
  <c r="CC55" i="1"/>
  <c r="CB55" i="1"/>
  <c r="BU55" i="1"/>
  <c r="BT55" i="1"/>
  <c r="BM55" i="1"/>
  <c r="BL55" i="1"/>
  <c r="BE55" i="1"/>
  <c r="BD55" i="1"/>
  <c r="AW55" i="1"/>
  <c r="AV55" i="1"/>
  <c r="AO55" i="1"/>
  <c r="AN55" i="1"/>
  <c r="AG55" i="1"/>
  <c r="AF55" i="1"/>
  <c r="Y55" i="1"/>
  <c r="X55" i="1"/>
  <c r="Q55" i="1"/>
  <c r="P55" i="1"/>
  <c r="I55" i="1"/>
  <c r="H55" i="1"/>
  <c r="CS54" i="1"/>
  <c r="CR54" i="1"/>
  <c r="CK54" i="1"/>
  <c r="CJ54" i="1"/>
  <c r="CC54" i="1"/>
  <c r="CB54" i="1"/>
  <c r="BU54" i="1"/>
  <c r="BT54" i="1"/>
  <c r="BM54" i="1"/>
  <c r="BL54" i="1"/>
  <c r="BE54" i="1"/>
  <c r="BD54" i="1"/>
  <c r="AW54" i="1"/>
  <c r="AV54" i="1"/>
  <c r="AV58" i="1" s="1"/>
  <c r="AO54" i="1"/>
  <c r="AN54" i="1"/>
  <c r="AN58" i="1" s="1"/>
  <c r="AG54" i="1"/>
  <c r="AF54" i="1"/>
  <c r="Y54" i="1"/>
  <c r="X54" i="1"/>
  <c r="Q54" i="1"/>
  <c r="P54" i="1"/>
  <c r="P58" i="1" s="1"/>
  <c r="I54" i="1"/>
  <c r="H54" i="1"/>
  <c r="H58" i="1" s="1"/>
  <c r="B53" i="1"/>
  <c r="CS52" i="1"/>
  <c r="CR52" i="1"/>
  <c r="CK52" i="1"/>
  <c r="CJ52" i="1"/>
  <c r="CC52" i="1"/>
  <c r="CB52" i="1"/>
  <c r="BU52" i="1"/>
  <c r="BT52" i="1"/>
  <c r="BM52" i="1"/>
  <c r="BL52" i="1"/>
  <c r="BE52" i="1"/>
  <c r="BD52" i="1"/>
  <c r="AW52" i="1"/>
  <c r="AV52" i="1"/>
  <c r="AO52" i="1"/>
  <c r="AN52" i="1"/>
  <c r="AG52" i="1"/>
  <c r="AF52" i="1"/>
  <c r="Y52" i="1"/>
  <c r="X52" i="1"/>
  <c r="Q52" i="1"/>
  <c r="P52" i="1"/>
  <c r="I52" i="1"/>
  <c r="H52" i="1"/>
  <c r="CS51" i="1"/>
  <c r="CR51" i="1"/>
  <c r="CK51" i="1"/>
  <c r="CJ51" i="1"/>
  <c r="CC51" i="1"/>
  <c r="CB51" i="1"/>
  <c r="BU51" i="1"/>
  <c r="BT51" i="1"/>
  <c r="BM51" i="1"/>
  <c r="BL51" i="1"/>
  <c r="BE51" i="1"/>
  <c r="BD51" i="1"/>
  <c r="AW51" i="1"/>
  <c r="AV51" i="1"/>
  <c r="AO51" i="1"/>
  <c r="AN51" i="1"/>
  <c r="AG51" i="1"/>
  <c r="AF51" i="1"/>
  <c r="Y51" i="1"/>
  <c r="X51" i="1"/>
  <c r="Q51" i="1"/>
  <c r="P51" i="1"/>
  <c r="I51" i="1"/>
  <c r="H51" i="1"/>
  <c r="CS50" i="1"/>
  <c r="CR50" i="1"/>
  <c r="CK50" i="1"/>
  <c r="CJ50" i="1"/>
  <c r="CC50" i="1"/>
  <c r="CB50" i="1"/>
  <c r="BU50" i="1"/>
  <c r="BT50" i="1"/>
  <c r="BM50" i="1"/>
  <c r="BL50" i="1"/>
  <c r="BE50" i="1"/>
  <c r="BD50" i="1"/>
  <c r="AW50" i="1"/>
  <c r="AV50" i="1"/>
  <c r="AO50" i="1"/>
  <c r="AN50" i="1"/>
  <c r="AG50" i="1"/>
  <c r="AF50" i="1"/>
  <c r="Y50" i="1"/>
  <c r="X50" i="1"/>
  <c r="Q50" i="1"/>
  <c r="P50" i="1"/>
  <c r="I50" i="1"/>
  <c r="H50" i="1"/>
  <c r="CS49" i="1"/>
  <c r="CS53" i="1" s="1"/>
  <c r="CR49" i="1"/>
  <c r="CR53" i="1" s="1"/>
  <c r="CK49" i="1"/>
  <c r="CJ49" i="1"/>
  <c r="CC49" i="1"/>
  <c r="CB49" i="1"/>
  <c r="BU49" i="1"/>
  <c r="BT49" i="1"/>
  <c r="BM49" i="1"/>
  <c r="BL49" i="1"/>
  <c r="BE49" i="1"/>
  <c r="BD49" i="1"/>
  <c r="BD53" i="1" s="1"/>
  <c r="AW49" i="1"/>
  <c r="AW53" i="1" s="1"/>
  <c r="AV49" i="1"/>
  <c r="AV53" i="1" s="1"/>
  <c r="AO49" i="1"/>
  <c r="AN49" i="1"/>
  <c r="AG49" i="1"/>
  <c r="AF49" i="1"/>
  <c r="Y49" i="1"/>
  <c r="X49" i="1"/>
  <c r="X53" i="1" s="1"/>
  <c r="Q49" i="1"/>
  <c r="P49" i="1"/>
  <c r="P53" i="1" s="1"/>
  <c r="I49" i="1"/>
  <c r="H49" i="1"/>
  <c r="B48" i="1"/>
  <c r="CS47" i="1"/>
  <c r="CR47" i="1"/>
  <c r="CK47" i="1"/>
  <c r="CJ47" i="1"/>
  <c r="CC47" i="1"/>
  <c r="CB47" i="1"/>
  <c r="BU47" i="1"/>
  <c r="BT47" i="1"/>
  <c r="BM47" i="1"/>
  <c r="BL47" i="1"/>
  <c r="BE47" i="1"/>
  <c r="BD47" i="1"/>
  <c r="AW47" i="1"/>
  <c r="AV47" i="1"/>
  <c r="AO47" i="1"/>
  <c r="AN47" i="1"/>
  <c r="AG47" i="1"/>
  <c r="AF47" i="1"/>
  <c r="Y47" i="1"/>
  <c r="X47" i="1"/>
  <c r="Q47" i="1"/>
  <c r="P47" i="1"/>
  <c r="I47" i="1"/>
  <c r="H47" i="1"/>
  <c r="CS46" i="1"/>
  <c r="CR46" i="1"/>
  <c r="CK46" i="1"/>
  <c r="CJ46" i="1"/>
  <c r="CC46" i="1"/>
  <c r="CB46" i="1"/>
  <c r="BU46" i="1"/>
  <c r="BT46" i="1"/>
  <c r="BM46" i="1"/>
  <c r="BL46" i="1"/>
  <c r="BE46" i="1"/>
  <c r="BD46" i="1"/>
  <c r="AW46" i="1"/>
  <c r="AV46" i="1"/>
  <c r="AO46" i="1"/>
  <c r="AN46" i="1"/>
  <c r="AG46" i="1"/>
  <c r="AF46" i="1"/>
  <c r="Y46" i="1"/>
  <c r="X46" i="1"/>
  <c r="Q46" i="1"/>
  <c r="P46" i="1"/>
  <c r="I46" i="1"/>
  <c r="H46" i="1"/>
  <c r="CS45" i="1"/>
  <c r="CR45" i="1"/>
  <c r="CK45" i="1"/>
  <c r="CJ45" i="1"/>
  <c r="CC45" i="1"/>
  <c r="CB45" i="1"/>
  <c r="BU45" i="1"/>
  <c r="BT45" i="1"/>
  <c r="BM45" i="1"/>
  <c r="BL45" i="1"/>
  <c r="BE45" i="1"/>
  <c r="BD45" i="1"/>
  <c r="AW45" i="1"/>
  <c r="AV45" i="1"/>
  <c r="AO45" i="1"/>
  <c r="AN45" i="1"/>
  <c r="AG45" i="1"/>
  <c r="AF45" i="1"/>
  <c r="Y45" i="1"/>
  <c r="X45" i="1"/>
  <c r="Q45" i="1"/>
  <c r="P45" i="1"/>
  <c r="I45" i="1"/>
  <c r="H45" i="1"/>
  <c r="CS44" i="1"/>
  <c r="CR44" i="1"/>
  <c r="CR48" i="1" s="1"/>
  <c r="CK44" i="1"/>
  <c r="CJ44" i="1"/>
  <c r="CJ48" i="1" s="1"/>
  <c r="CC44" i="1"/>
  <c r="CB44" i="1"/>
  <c r="CB48" i="1" s="1"/>
  <c r="BU44" i="1"/>
  <c r="BT44" i="1"/>
  <c r="BT48" i="1" s="1"/>
  <c r="BM44" i="1"/>
  <c r="BL44" i="1"/>
  <c r="BE44" i="1"/>
  <c r="BE48" i="1" s="1"/>
  <c r="BD44" i="1"/>
  <c r="BD48" i="1" s="1"/>
  <c r="AW44" i="1"/>
  <c r="AV44" i="1"/>
  <c r="AO44" i="1"/>
  <c r="AN44" i="1"/>
  <c r="AG44" i="1"/>
  <c r="AF44" i="1"/>
  <c r="Y44" i="1"/>
  <c r="X44" i="1"/>
  <c r="X48" i="1" s="1"/>
  <c r="Q44" i="1"/>
  <c r="P44" i="1"/>
  <c r="I44" i="1"/>
  <c r="H44" i="1"/>
  <c r="B43" i="1"/>
  <c r="CS42" i="1"/>
  <c r="CR42" i="1"/>
  <c r="CK42" i="1"/>
  <c r="CJ42" i="1"/>
  <c r="CC42" i="1"/>
  <c r="CB42" i="1"/>
  <c r="BU42" i="1"/>
  <c r="BT42" i="1"/>
  <c r="BM42" i="1"/>
  <c r="BL42" i="1"/>
  <c r="BE42" i="1"/>
  <c r="BD42" i="1"/>
  <c r="AW42" i="1"/>
  <c r="AV42" i="1"/>
  <c r="AO42" i="1"/>
  <c r="AN42" i="1"/>
  <c r="AG42" i="1"/>
  <c r="AF42" i="1"/>
  <c r="Y42" i="1"/>
  <c r="X42" i="1"/>
  <c r="Q42" i="1"/>
  <c r="P42" i="1"/>
  <c r="I42" i="1"/>
  <c r="H42" i="1"/>
  <c r="CS41" i="1"/>
  <c r="CR41" i="1"/>
  <c r="CK41" i="1"/>
  <c r="CJ41" i="1"/>
  <c r="CC41" i="1"/>
  <c r="CB41" i="1"/>
  <c r="BU41" i="1"/>
  <c r="BT41" i="1"/>
  <c r="BM41" i="1"/>
  <c r="BL41" i="1"/>
  <c r="BE41" i="1"/>
  <c r="BD41" i="1"/>
  <c r="AW41" i="1"/>
  <c r="AV41" i="1"/>
  <c r="AO41" i="1"/>
  <c r="AN41" i="1"/>
  <c r="AG41" i="1"/>
  <c r="AF41" i="1"/>
  <c r="Y41" i="1"/>
  <c r="X41" i="1"/>
  <c r="Q41" i="1"/>
  <c r="P41" i="1"/>
  <c r="I41" i="1"/>
  <c r="H41" i="1"/>
  <c r="CS40" i="1"/>
  <c r="CR40" i="1"/>
  <c r="CK40" i="1"/>
  <c r="CJ40" i="1"/>
  <c r="CC40" i="1"/>
  <c r="CB40" i="1"/>
  <c r="BU40" i="1"/>
  <c r="BT40" i="1"/>
  <c r="BM40" i="1"/>
  <c r="BL40" i="1"/>
  <c r="BE40" i="1"/>
  <c r="BD40" i="1"/>
  <c r="AW40" i="1"/>
  <c r="AV40" i="1"/>
  <c r="AO40" i="1"/>
  <c r="AN40" i="1"/>
  <c r="AG40" i="1"/>
  <c r="AF40" i="1"/>
  <c r="Y40" i="1"/>
  <c r="X40" i="1"/>
  <c r="Q40" i="1"/>
  <c r="P40" i="1"/>
  <c r="I40" i="1"/>
  <c r="H40" i="1"/>
  <c r="CS39" i="1"/>
  <c r="CR39" i="1"/>
  <c r="CK39" i="1"/>
  <c r="CJ39" i="1"/>
  <c r="CC39" i="1"/>
  <c r="CB39" i="1"/>
  <c r="BU39" i="1"/>
  <c r="BU43" i="1" s="1"/>
  <c r="BT39" i="1"/>
  <c r="BT43" i="1" s="1"/>
  <c r="BM39" i="1"/>
  <c r="BL39" i="1"/>
  <c r="BE39" i="1"/>
  <c r="BD39" i="1"/>
  <c r="AW39" i="1"/>
  <c r="AV39" i="1"/>
  <c r="AO39" i="1"/>
  <c r="AN39" i="1"/>
  <c r="AG39" i="1"/>
  <c r="AG43" i="1" s="1"/>
  <c r="AF39" i="1"/>
  <c r="Y39" i="1"/>
  <c r="X39" i="1"/>
  <c r="Q39" i="1"/>
  <c r="P39" i="1"/>
  <c r="I39" i="1"/>
  <c r="H39" i="1"/>
  <c r="B38" i="1"/>
  <c r="CS37" i="1"/>
  <c r="CR37" i="1"/>
  <c r="CK37" i="1"/>
  <c r="CJ37" i="1"/>
  <c r="CC37" i="1"/>
  <c r="CB37" i="1"/>
  <c r="BU37" i="1"/>
  <c r="BT37" i="1"/>
  <c r="BM37" i="1"/>
  <c r="BL37" i="1"/>
  <c r="BE37" i="1"/>
  <c r="BD37" i="1"/>
  <c r="AW37" i="1"/>
  <c r="AV37" i="1"/>
  <c r="AO37" i="1"/>
  <c r="AN37" i="1"/>
  <c r="AG37" i="1"/>
  <c r="AF37" i="1"/>
  <c r="Y37" i="1"/>
  <c r="X37" i="1"/>
  <c r="Q37" i="1"/>
  <c r="P37" i="1"/>
  <c r="I37" i="1"/>
  <c r="H37" i="1"/>
  <c r="CS36" i="1"/>
  <c r="CR36" i="1"/>
  <c r="CK36" i="1"/>
  <c r="CJ36" i="1"/>
  <c r="CC36" i="1"/>
  <c r="CB36" i="1"/>
  <c r="BU36" i="1"/>
  <c r="BT36" i="1"/>
  <c r="BM36" i="1"/>
  <c r="BL36" i="1"/>
  <c r="BE36" i="1"/>
  <c r="BD36" i="1"/>
  <c r="AW36" i="1"/>
  <c r="AV36" i="1"/>
  <c r="AO36" i="1"/>
  <c r="AN36" i="1"/>
  <c r="AG36" i="1"/>
  <c r="AF36" i="1"/>
  <c r="Y36" i="1"/>
  <c r="X36" i="1"/>
  <c r="Q36" i="1"/>
  <c r="P36" i="1"/>
  <c r="I36" i="1"/>
  <c r="H36" i="1"/>
  <c r="CS35" i="1"/>
  <c r="CR35" i="1"/>
  <c r="CK35" i="1"/>
  <c r="CJ35" i="1"/>
  <c r="CC35" i="1"/>
  <c r="CB35" i="1"/>
  <c r="BU35" i="1"/>
  <c r="BT35" i="1"/>
  <c r="BM35" i="1"/>
  <c r="BL35" i="1"/>
  <c r="BE35" i="1"/>
  <c r="BD35" i="1"/>
  <c r="AW35" i="1"/>
  <c r="AV35" i="1"/>
  <c r="AO35" i="1"/>
  <c r="AN35" i="1"/>
  <c r="AG35" i="1"/>
  <c r="AF35" i="1"/>
  <c r="Y35" i="1"/>
  <c r="X35" i="1"/>
  <c r="Q35" i="1"/>
  <c r="P35" i="1"/>
  <c r="I35" i="1"/>
  <c r="H35" i="1"/>
  <c r="CS34" i="1"/>
  <c r="CR34" i="1"/>
  <c r="CK34" i="1"/>
  <c r="CJ34" i="1"/>
  <c r="CC34" i="1"/>
  <c r="CB34" i="1"/>
  <c r="BU34" i="1"/>
  <c r="BT34" i="1"/>
  <c r="BT38" i="1" s="1"/>
  <c r="BM34" i="1"/>
  <c r="BL34" i="1"/>
  <c r="BE34" i="1"/>
  <c r="BD34" i="1"/>
  <c r="BD38" i="1" s="1"/>
  <c r="AW34" i="1"/>
  <c r="AW38" i="1" s="1"/>
  <c r="AV34" i="1"/>
  <c r="AO34" i="1"/>
  <c r="AN34" i="1"/>
  <c r="AG34" i="1"/>
  <c r="AF34" i="1"/>
  <c r="Y34" i="1"/>
  <c r="X34" i="1"/>
  <c r="Q34" i="1"/>
  <c r="P34" i="1"/>
  <c r="I34" i="1"/>
  <c r="H34" i="1"/>
  <c r="B33" i="1"/>
  <c r="CS32" i="1"/>
  <c r="CR32" i="1"/>
  <c r="CK32" i="1"/>
  <c r="CJ32" i="1"/>
  <c r="CC32" i="1"/>
  <c r="CB32" i="1"/>
  <c r="BU32" i="1"/>
  <c r="BT32" i="1"/>
  <c r="BM32" i="1"/>
  <c r="BL32" i="1"/>
  <c r="BE32" i="1"/>
  <c r="BD32" i="1"/>
  <c r="AW32" i="1"/>
  <c r="AV32" i="1"/>
  <c r="AO32" i="1"/>
  <c r="AN32" i="1"/>
  <c r="AG32" i="1"/>
  <c r="AF32" i="1"/>
  <c r="Y32" i="1"/>
  <c r="X32" i="1"/>
  <c r="Q32" i="1"/>
  <c r="P32" i="1"/>
  <c r="I32" i="1"/>
  <c r="H32" i="1"/>
  <c r="CS31" i="1"/>
  <c r="CR31" i="1"/>
  <c r="CK31" i="1"/>
  <c r="CJ31" i="1"/>
  <c r="CC31" i="1"/>
  <c r="CB31" i="1"/>
  <c r="BU31" i="1"/>
  <c r="BT31" i="1"/>
  <c r="BM31" i="1"/>
  <c r="BL31" i="1"/>
  <c r="BE31" i="1"/>
  <c r="BD31" i="1"/>
  <c r="AW31" i="1"/>
  <c r="AV31" i="1"/>
  <c r="AO31" i="1"/>
  <c r="AN31" i="1"/>
  <c r="AG31" i="1"/>
  <c r="AF31" i="1"/>
  <c r="Y31" i="1"/>
  <c r="X31" i="1"/>
  <c r="Q31" i="1"/>
  <c r="P31" i="1"/>
  <c r="I31" i="1"/>
  <c r="H31" i="1"/>
  <c r="CS30" i="1"/>
  <c r="CR30" i="1"/>
  <c r="CK30" i="1"/>
  <c r="CJ30" i="1"/>
  <c r="CC30" i="1"/>
  <c r="CB30" i="1"/>
  <c r="BU30" i="1"/>
  <c r="BT30" i="1"/>
  <c r="BM30" i="1"/>
  <c r="BL30" i="1"/>
  <c r="BE30" i="1"/>
  <c r="BD30" i="1"/>
  <c r="AW30" i="1"/>
  <c r="AV30" i="1"/>
  <c r="AO30" i="1"/>
  <c r="AN30" i="1"/>
  <c r="AG30" i="1"/>
  <c r="AF30" i="1"/>
  <c r="Y30" i="1"/>
  <c r="X30" i="1"/>
  <c r="Q30" i="1"/>
  <c r="P30" i="1"/>
  <c r="I30" i="1"/>
  <c r="H30" i="1"/>
  <c r="CS29" i="1"/>
  <c r="CR29" i="1"/>
  <c r="CR33" i="1" s="1"/>
  <c r="CK29" i="1"/>
  <c r="CJ29" i="1"/>
  <c r="CJ33" i="1" s="1"/>
  <c r="CC29" i="1"/>
  <c r="CB29" i="1"/>
  <c r="CB33" i="1" s="1"/>
  <c r="BU29" i="1"/>
  <c r="BT29" i="1"/>
  <c r="BT33" i="1" s="1"/>
  <c r="BM29" i="1"/>
  <c r="BL29" i="1"/>
  <c r="BE29" i="1"/>
  <c r="BD29" i="1"/>
  <c r="AW29" i="1"/>
  <c r="AV29" i="1"/>
  <c r="AO29" i="1"/>
  <c r="AN29" i="1"/>
  <c r="AN33" i="1" s="1"/>
  <c r="AG29" i="1"/>
  <c r="AF29" i="1"/>
  <c r="Y29" i="1"/>
  <c r="X29" i="1"/>
  <c r="Q29" i="1"/>
  <c r="P29" i="1"/>
  <c r="I29" i="1"/>
  <c r="H29" i="1"/>
  <c r="B28" i="1"/>
  <c r="CS27" i="1"/>
  <c r="CR27" i="1"/>
  <c r="CK27" i="1"/>
  <c r="CJ27" i="1"/>
  <c r="CC27" i="1"/>
  <c r="CB27" i="1"/>
  <c r="BU27" i="1"/>
  <c r="BT27" i="1"/>
  <c r="BM27" i="1"/>
  <c r="BL27" i="1"/>
  <c r="BE27" i="1"/>
  <c r="BD27" i="1"/>
  <c r="AW27" i="1"/>
  <c r="AV27" i="1"/>
  <c r="AO27" i="1"/>
  <c r="AN27" i="1"/>
  <c r="AG27" i="1"/>
  <c r="AF27" i="1"/>
  <c r="Y27" i="1"/>
  <c r="X27" i="1"/>
  <c r="Q27" i="1"/>
  <c r="P27" i="1"/>
  <c r="I27" i="1"/>
  <c r="H27" i="1"/>
  <c r="CS26" i="1"/>
  <c r="CR26" i="1"/>
  <c r="CK26" i="1"/>
  <c r="CJ26" i="1"/>
  <c r="CC26" i="1"/>
  <c r="CB26" i="1"/>
  <c r="BU26" i="1"/>
  <c r="BT26" i="1"/>
  <c r="BM26" i="1"/>
  <c r="BL26" i="1"/>
  <c r="BE26" i="1"/>
  <c r="BD26" i="1"/>
  <c r="AW26" i="1"/>
  <c r="AV26" i="1"/>
  <c r="AO26" i="1"/>
  <c r="AN26" i="1"/>
  <c r="AG26" i="1"/>
  <c r="AF26" i="1"/>
  <c r="Y26" i="1"/>
  <c r="X26" i="1"/>
  <c r="Q26" i="1"/>
  <c r="P26" i="1"/>
  <c r="I26" i="1"/>
  <c r="H26" i="1"/>
  <c r="CS25" i="1"/>
  <c r="CR25" i="1"/>
  <c r="CK25" i="1"/>
  <c r="CJ25" i="1"/>
  <c r="CC25" i="1"/>
  <c r="CB25" i="1"/>
  <c r="BU25" i="1"/>
  <c r="BT25" i="1"/>
  <c r="BM25" i="1"/>
  <c r="BL25" i="1"/>
  <c r="BE25" i="1"/>
  <c r="BD25" i="1"/>
  <c r="AW25" i="1"/>
  <c r="AV25" i="1"/>
  <c r="AO25" i="1"/>
  <c r="AN25" i="1"/>
  <c r="AG25" i="1"/>
  <c r="AF25" i="1"/>
  <c r="Y25" i="1"/>
  <c r="X25" i="1"/>
  <c r="Q25" i="1"/>
  <c r="P25" i="1"/>
  <c r="I25" i="1"/>
  <c r="H25" i="1"/>
  <c r="CS24" i="1"/>
  <c r="CR24" i="1"/>
  <c r="CK24" i="1"/>
  <c r="CJ24" i="1"/>
  <c r="CJ28" i="1" s="1"/>
  <c r="CC24" i="1"/>
  <c r="CB24" i="1"/>
  <c r="BU24" i="1"/>
  <c r="BT24" i="1"/>
  <c r="BM24" i="1"/>
  <c r="BL24" i="1"/>
  <c r="BE24" i="1"/>
  <c r="BD24" i="1"/>
  <c r="AW24" i="1"/>
  <c r="AV24" i="1"/>
  <c r="AO24" i="1"/>
  <c r="AN24" i="1"/>
  <c r="AN28" i="1" s="1"/>
  <c r="AG24" i="1"/>
  <c r="AF24" i="1"/>
  <c r="Y24" i="1"/>
  <c r="X24" i="1"/>
  <c r="Q24" i="1"/>
  <c r="P24" i="1"/>
  <c r="P28" i="1" s="1"/>
  <c r="I24" i="1"/>
  <c r="H24" i="1"/>
  <c r="H28" i="1" s="1"/>
  <c r="B23" i="1"/>
  <c r="CS22" i="1"/>
  <c r="CR22" i="1"/>
  <c r="CK22" i="1"/>
  <c r="CJ22" i="1"/>
  <c r="CC22" i="1"/>
  <c r="CB22" i="1"/>
  <c r="BU22" i="1"/>
  <c r="BT22" i="1"/>
  <c r="BM22" i="1"/>
  <c r="BL22" i="1"/>
  <c r="BE22" i="1"/>
  <c r="BD22" i="1"/>
  <c r="AW22" i="1"/>
  <c r="AV22" i="1"/>
  <c r="AO22" i="1"/>
  <c r="AN22" i="1"/>
  <c r="AG22" i="1"/>
  <c r="AF22" i="1"/>
  <c r="Y22" i="1"/>
  <c r="X22" i="1"/>
  <c r="Q22" i="1"/>
  <c r="P22" i="1"/>
  <c r="I22" i="1"/>
  <c r="H22" i="1"/>
  <c r="CS21" i="1"/>
  <c r="CR21" i="1"/>
  <c r="CK21" i="1"/>
  <c r="CJ21" i="1"/>
  <c r="CC21" i="1"/>
  <c r="CB21" i="1"/>
  <c r="BU21" i="1"/>
  <c r="BT21" i="1"/>
  <c r="BM21" i="1"/>
  <c r="BL21" i="1"/>
  <c r="BE21" i="1"/>
  <c r="BD21" i="1"/>
  <c r="AW21" i="1"/>
  <c r="AV21" i="1"/>
  <c r="AO21" i="1"/>
  <c r="AN21" i="1"/>
  <c r="AG21" i="1"/>
  <c r="AF21" i="1"/>
  <c r="Y21" i="1"/>
  <c r="X21" i="1"/>
  <c r="Q21" i="1"/>
  <c r="P21" i="1"/>
  <c r="I21" i="1"/>
  <c r="H21" i="1"/>
  <c r="CS20" i="1"/>
  <c r="CR20" i="1"/>
  <c r="CK20" i="1"/>
  <c r="CJ20" i="1"/>
  <c r="CC20" i="1"/>
  <c r="CB20" i="1"/>
  <c r="BU20" i="1"/>
  <c r="BT20" i="1"/>
  <c r="BM20" i="1"/>
  <c r="BL20" i="1"/>
  <c r="BE20" i="1"/>
  <c r="BD20" i="1"/>
  <c r="AW20" i="1"/>
  <c r="AV20" i="1"/>
  <c r="AO20" i="1"/>
  <c r="AN20" i="1"/>
  <c r="AG20" i="1"/>
  <c r="AF20" i="1"/>
  <c r="Y20" i="1"/>
  <c r="X20" i="1"/>
  <c r="Q20" i="1"/>
  <c r="P20" i="1"/>
  <c r="I20" i="1"/>
  <c r="H20" i="1"/>
  <c r="CS19" i="1"/>
  <c r="CS23" i="1" s="1"/>
  <c r="CR19" i="1"/>
  <c r="CR23" i="1" s="1"/>
  <c r="CK19" i="1"/>
  <c r="CJ19" i="1"/>
  <c r="CC19" i="1"/>
  <c r="CB19" i="1"/>
  <c r="BU19" i="1"/>
  <c r="BT19" i="1"/>
  <c r="BM19" i="1"/>
  <c r="BL19" i="1"/>
  <c r="BE19" i="1"/>
  <c r="BD19" i="1"/>
  <c r="AW19" i="1"/>
  <c r="AV19" i="1"/>
  <c r="AO19" i="1"/>
  <c r="AN19" i="1"/>
  <c r="AG19" i="1"/>
  <c r="AF19" i="1"/>
  <c r="Y19" i="1"/>
  <c r="X19" i="1"/>
  <c r="Q19" i="1"/>
  <c r="P19" i="1"/>
  <c r="I19" i="1"/>
  <c r="I23" i="1" s="1"/>
  <c r="H19" i="1"/>
  <c r="B18" i="1"/>
  <c r="CS17" i="1"/>
  <c r="CR17" i="1"/>
  <c r="CK17" i="1"/>
  <c r="CJ17" i="1"/>
  <c r="CC17" i="1"/>
  <c r="CB17" i="1"/>
  <c r="BU17" i="1"/>
  <c r="BT17" i="1"/>
  <c r="BM17" i="1"/>
  <c r="BL17" i="1"/>
  <c r="BE17" i="1"/>
  <c r="BD17" i="1"/>
  <c r="AW17" i="1"/>
  <c r="AV17" i="1"/>
  <c r="AO17" i="1"/>
  <c r="AN17" i="1"/>
  <c r="AG17" i="1"/>
  <c r="AF17" i="1"/>
  <c r="Y17" i="1"/>
  <c r="X17" i="1"/>
  <c r="Q17" i="1"/>
  <c r="P17" i="1"/>
  <c r="I17" i="1"/>
  <c r="H17" i="1"/>
  <c r="CS16" i="1"/>
  <c r="CR16" i="1"/>
  <c r="CK16" i="1"/>
  <c r="CJ16" i="1"/>
  <c r="CC16" i="1"/>
  <c r="CB16" i="1"/>
  <c r="BU16" i="1"/>
  <c r="BT16" i="1"/>
  <c r="BM16" i="1"/>
  <c r="BL16" i="1"/>
  <c r="BE16" i="1"/>
  <c r="BD16" i="1"/>
  <c r="AW16" i="1"/>
  <c r="AV16" i="1"/>
  <c r="AO16" i="1"/>
  <c r="AN16" i="1"/>
  <c r="AG16" i="1"/>
  <c r="AF16" i="1"/>
  <c r="Y16" i="1"/>
  <c r="X16" i="1"/>
  <c r="Q16" i="1"/>
  <c r="P16" i="1"/>
  <c r="I16" i="1"/>
  <c r="H16" i="1"/>
  <c r="CS15" i="1"/>
  <c r="CR15" i="1"/>
  <c r="CK15" i="1"/>
  <c r="CJ15" i="1"/>
  <c r="CC15" i="1"/>
  <c r="CB15" i="1"/>
  <c r="BU15" i="1"/>
  <c r="BT15" i="1"/>
  <c r="BM15" i="1"/>
  <c r="BL15" i="1"/>
  <c r="BE15" i="1"/>
  <c r="BD15" i="1"/>
  <c r="AW15" i="1"/>
  <c r="AV15" i="1"/>
  <c r="AO15" i="1"/>
  <c r="AN15" i="1"/>
  <c r="AG15" i="1"/>
  <c r="AF15" i="1"/>
  <c r="Y15" i="1"/>
  <c r="X15" i="1"/>
  <c r="Q15" i="1"/>
  <c r="P15" i="1"/>
  <c r="I15" i="1"/>
  <c r="H15" i="1"/>
  <c r="CS14" i="1"/>
  <c r="CS18" i="1" s="1"/>
  <c r="CR14" i="1"/>
  <c r="CK14" i="1"/>
  <c r="CJ14" i="1"/>
  <c r="CC14" i="1"/>
  <c r="CB14" i="1"/>
  <c r="BU14" i="1"/>
  <c r="BT14" i="1"/>
  <c r="BT18" i="1" s="1"/>
  <c r="BM14" i="1"/>
  <c r="BL14" i="1"/>
  <c r="BE14" i="1"/>
  <c r="BD14" i="1"/>
  <c r="AW14" i="1"/>
  <c r="AV14" i="1"/>
  <c r="AV18" i="1" s="1"/>
  <c r="AO14" i="1"/>
  <c r="AN14" i="1"/>
  <c r="AG14" i="1"/>
  <c r="AF14" i="1"/>
  <c r="Y14" i="1"/>
  <c r="X14" i="1"/>
  <c r="Q14" i="1"/>
  <c r="P14" i="1"/>
  <c r="I14" i="1"/>
  <c r="H14" i="1"/>
  <c r="CQ69" i="1"/>
  <c r="CP69" i="1"/>
  <c r="CM69" i="1"/>
  <c r="CI69" i="1"/>
  <c r="CH69" i="1"/>
  <c r="CG69" i="1"/>
  <c r="CA69" i="1"/>
  <c r="BZ69" i="1"/>
  <c r="BY69" i="1"/>
  <c r="BS69" i="1"/>
  <c r="BR69" i="1"/>
  <c r="BQ69" i="1"/>
  <c r="BP69" i="1"/>
  <c r="BG69" i="1"/>
  <c r="BC69" i="1"/>
  <c r="AY69" i="1"/>
  <c r="AU69" i="1"/>
  <c r="AT69" i="1"/>
  <c r="AS69" i="1"/>
  <c r="AM69" i="1"/>
  <c r="AI69" i="1"/>
  <c r="W69" i="1"/>
  <c r="U69" i="1"/>
  <c r="S69" i="1"/>
  <c r="O69" i="1"/>
  <c r="K69" i="1"/>
  <c r="B13" i="1"/>
  <c r="CS12" i="1"/>
  <c r="CR12" i="1"/>
  <c r="CK12" i="1"/>
  <c r="CJ12" i="1"/>
  <c r="CC12" i="1"/>
  <c r="CB12" i="1"/>
  <c r="BU12" i="1"/>
  <c r="BT12" i="1"/>
  <c r="BM12" i="1"/>
  <c r="BL12" i="1"/>
  <c r="BE12" i="1"/>
  <c r="BD12" i="1"/>
  <c r="AW12" i="1"/>
  <c r="AV12" i="1"/>
  <c r="AO12" i="1"/>
  <c r="AN12" i="1"/>
  <c r="AG12" i="1"/>
  <c r="AF12" i="1"/>
  <c r="Y12" i="1"/>
  <c r="X12" i="1"/>
  <c r="Q12" i="1"/>
  <c r="P12" i="1"/>
  <c r="I12" i="1"/>
  <c r="H12" i="1"/>
  <c r="CS11" i="1"/>
  <c r="CR11" i="1"/>
  <c r="CK11" i="1"/>
  <c r="CJ11" i="1"/>
  <c r="CC11" i="1"/>
  <c r="CB11" i="1"/>
  <c r="BU11" i="1"/>
  <c r="BT11" i="1"/>
  <c r="BM11" i="1"/>
  <c r="BL11" i="1"/>
  <c r="BE11" i="1"/>
  <c r="BD11" i="1"/>
  <c r="AW11" i="1"/>
  <c r="AV11" i="1"/>
  <c r="AO11" i="1"/>
  <c r="AN11" i="1"/>
  <c r="AG11" i="1"/>
  <c r="AF11" i="1"/>
  <c r="Y11" i="1"/>
  <c r="X11" i="1"/>
  <c r="Q11" i="1"/>
  <c r="P11" i="1"/>
  <c r="I11" i="1"/>
  <c r="H11" i="1"/>
  <c r="CS10" i="1"/>
  <c r="CR10" i="1"/>
  <c r="CK10" i="1"/>
  <c r="CJ10" i="1"/>
  <c r="CC10" i="1"/>
  <c r="CB10" i="1"/>
  <c r="BU10" i="1"/>
  <c r="BT10" i="1"/>
  <c r="BM10" i="1"/>
  <c r="BL10" i="1"/>
  <c r="BE10" i="1"/>
  <c r="BD10" i="1"/>
  <c r="AW10" i="1"/>
  <c r="AV10" i="1"/>
  <c r="AO10" i="1"/>
  <c r="AN10" i="1"/>
  <c r="AG10" i="1"/>
  <c r="AF10" i="1"/>
  <c r="Y10" i="1"/>
  <c r="X10" i="1"/>
  <c r="Q10" i="1"/>
  <c r="P10" i="1"/>
  <c r="I10" i="1"/>
  <c r="H10" i="1"/>
  <c r="CS9" i="1"/>
  <c r="CR9" i="1"/>
  <c r="CK9" i="1"/>
  <c r="CJ9" i="1"/>
  <c r="CC9" i="1"/>
  <c r="CB9" i="1"/>
  <c r="BU9" i="1"/>
  <c r="BT9" i="1"/>
  <c r="BM9" i="1"/>
  <c r="BL9" i="1"/>
  <c r="BE9" i="1"/>
  <c r="BE13" i="1" s="1"/>
  <c r="BD9" i="1"/>
  <c r="BD13" i="1" s="1"/>
  <c r="AW9" i="1"/>
  <c r="AV9" i="1"/>
  <c r="AO9" i="1"/>
  <c r="AN9" i="1"/>
  <c r="AG9" i="1"/>
  <c r="AF9" i="1"/>
  <c r="Y9" i="1"/>
  <c r="X9" i="1"/>
  <c r="X13" i="1" s="1"/>
  <c r="Q9" i="1"/>
  <c r="P9" i="1"/>
  <c r="I9" i="1"/>
  <c r="H9" i="1"/>
  <c r="AV48" i="1" l="1"/>
  <c r="AV68" i="1"/>
  <c r="AP69" i="1"/>
  <c r="CR68" i="1"/>
  <c r="CK53" i="1"/>
  <c r="CR58" i="1"/>
  <c r="CK28" i="1"/>
  <c r="CK23" i="1"/>
  <c r="CJ23" i="1"/>
  <c r="CD69" i="1"/>
  <c r="CS13" i="1"/>
  <c r="CB13" i="1"/>
  <c r="CC13" i="1"/>
  <c r="BV69" i="1"/>
  <c r="BT58" i="1"/>
  <c r="BI69" i="1"/>
  <c r="BL53" i="1"/>
  <c r="BM48" i="1"/>
  <c r="BM68" i="1"/>
  <c r="BL58" i="1"/>
  <c r="BE53" i="1"/>
  <c r="BB69" i="1"/>
  <c r="BA69" i="1"/>
  <c r="BD68" i="1"/>
  <c r="BE68" i="1"/>
  <c r="BD63" i="1"/>
  <c r="BE63" i="1"/>
  <c r="BE58" i="1"/>
  <c r="BD58" i="1"/>
  <c r="AW68" i="1"/>
  <c r="AW58" i="1"/>
  <c r="AR69" i="1"/>
  <c r="AW33" i="1"/>
  <c r="AV28" i="1"/>
  <c r="AW28" i="1"/>
  <c r="AV23" i="1"/>
  <c r="AW23" i="1"/>
  <c r="AV13" i="1"/>
  <c r="CK48" i="1"/>
  <c r="CJ53" i="1"/>
  <c r="CS48" i="1"/>
  <c r="CS43" i="1"/>
  <c r="CS68" i="1"/>
  <c r="CS58" i="1"/>
  <c r="CJ68" i="1"/>
  <c r="CK63" i="1"/>
  <c r="CJ58" i="1"/>
  <c r="CB68" i="1"/>
  <c r="CB63" i="1"/>
  <c r="CK58" i="1"/>
  <c r="CC58" i="1"/>
  <c r="CB58" i="1"/>
  <c r="CB53" i="1"/>
  <c r="CC53" i="1"/>
  <c r="CC48" i="1"/>
  <c r="CC63" i="1"/>
  <c r="BX69" i="1"/>
  <c r="CC68" i="1"/>
  <c r="BL28" i="1"/>
  <c r="BM38" i="1"/>
  <c r="BL43" i="1"/>
  <c r="BM43" i="1"/>
  <c r="AZ69" i="1"/>
  <c r="BD28" i="1"/>
  <c r="BD43" i="1"/>
  <c r="BE43" i="1"/>
  <c r="BE38" i="1"/>
  <c r="BD33" i="1"/>
  <c r="BE33" i="1"/>
  <c r="BE28" i="1"/>
  <c r="CC33" i="1"/>
  <c r="CB28" i="1"/>
  <c r="CR28" i="1"/>
  <c r="CN69" i="1"/>
  <c r="CS28" i="1"/>
  <c r="CS33" i="1"/>
  <c r="CF69" i="1"/>
  <c r="CK33" i="1"/>
  <c r="CS38" i="1"/>
  <c r="CK38" i="1"/>
  <c r="CJ38" i="1"/>
  <c r="CK43" i="1"/>
  <c r="CJ43" i="1"/>
  <c r="CC43" i="1"/>
  <c r="CB38" i="1"/>
  <c r="CK18" i="1"/>
  <c r="CJ13" i="1"/>
  <c r="CK13" i="1"/>
  <c r="CK69" i="1" s="1"/>
  <c r="CB23" i="1"/>
  <c r="CC23" i="1"/>
  <c r="CB18" i="1"/>
  <c r="CC18" i="1"/>
  <c r="BT28" i="1"/>
  <c r="BU23" i="1"/>
  <c r="BT23" i="1"/>
  <c r="BU18" i="1"/>
  <c r="BU13" i="1"/>
  <c r="BU33" i="1"/>
  <c r="BU53" i="1"/>
  <c r="BU58" i="1"/>
  <c r="BT63" i="1"/>
  <c r="BU63" i="1"/>
  <c r="BT68" i="1"/>
  <c r="BU68" i="1"/>
  <c r="BL68" i="1"/>
  <c r="BM63" i="1"/>
  <c r="BM53" i="1"/>
  <c r="BL33" i="1"/>
  <c r="BM33" i="1"/>
  <c r="BM28" i="1"/>
  <c r="BH69" i="1"/>
  <c r="BM23" i="1"/>
  <c r="BL23" i="1"/>
  <c r="BL18" i="1"/>
  <c r="BM18" i="1"/>
  <c r="BM13" i="1"/>
  <c r="BD23" i="1"/>
  <c r="BE23" i="1"/>
  <c r="BE18" i="1"/>
  <c r="AF48" i="1"/>
  <c r="AG48" i="1"/>
  <c r="AF53" i="1"/>
  <c r="AF63" i="1"/>
  <c r="AF68" i="1"/>
  <c r="AG68" i="1"/>
  <c r="AG63" i="1"/>
  <c r="AG58" i="1"/>
  <c r="AN63" i="1"/>
  <c r="AN48" i="1"/>
  <c r="AO48" i="1"/>
  <c r="AN53" i="1"/>
  <c r="AO53" i="1"/>
  <c r="AO68" i="1"/>
  <c r="AO63" i="1"/>
  <c r="AO58" i="1"/>
  <c r="AO33" i="1"/>
  <c r="AO28" i="1"/>
  <c r="AN43" i="1"/>
  <c r="AO43" i="1"/>
  <c r="AN38" i="1"/>
  <c r="Z69" i="1"/>
  <c r="AF28" i="1"/>
  <c r="AB69" i="1"/>
  <c r="AD69" i="1"/>
  <c r="AC69" i="1"/>
  <c r="AF33" i="1"/>
  <c r="AG33" i="1"/>
  <c r="AF38" i="1"/>
  <c r="AG38" i="1"/>
  <c r="AF23" i="1"/>
  <c r="AF18" i="1"/>
  <c r="AG13" i="1"/>
  <c r="AF13" i="1"/>
  <c r="AJ69" i="1"/>
  <c r="AO38" i="1"/>
  <c r="AL69" i="1"/>
  <c r="AO23" i="1"/>
  <c r="AN23" i="1"/>
  <c r="AO18" i="1"/>
  <c r="AO13" i="1"/>
  <c r="AN13" i="1"/>
  <c r="AV43" i="1"/>
  <c r="AW43" i="1"/>
  <c r="T69" i="1"/>
  <c r="Y48" i="1"/>
  <c r="Q53" i="1"/>
  <c r="Q48" i="1"/>
  <c r="Q63" i="1"/>
  <c r="P68" i="1"/>
  <c r="Q68" i="1"/>
  <c r="P63" i="1"/>
  <c r="Q58" i="1"/>
  <c r="X43" i="1"/>
  <c r="Y43" i="1"/>
  <c r="Q28" i="1"/>
  <c r="P33" i="1"/>
  <c r="Q33" i="1"/>
  <c r="P43" i="1"/>
  <c r="Q43" i="1"/>
  <c r="P38" i="1"/>
  <c r="Q38" i="1"/>
  <c r="X18" i="1"/>
  <c r="P18" i="1"/>
  <c r="P13" i="1"/>
  <c r="Q13" i="1"/>
  <c r="L69" i="1"/>
  <c r="P23" i="1"/>
  <c r="Q18" i="1"/>
  <c r="Y68" i="1"/>
  <c r="X68" i="1"/>
  <c r="Y63" i="1"/>
  <c r="X58" i="1"/>
  <c r="Y58" i="1"/>
  <c r="Y53" i="1"/>
  <c r="X38" i="1"/>
  <c r="Y38" i="1"/>
  <c r="Y33" i="1"/>
  <c r="X33" i="1"/>
  <c r="Y28" i="1"/>
  <c r="X28" i="1"/>
  <c r="X23" i="1"/>
  <c r="Y23" i="1"/>
  <c r="Y18" i="1"/>
  <c r="R69" i="1"/>
  <c r="Y13" i="1"/>
  <c r="J69" i="1"/>
  <c r="C69" i="1"/>
  <c r="H48" i="1"/>
  <c r="H53" i="1"/>
  <c r="I53" i="1"/>
  <c r="H43" i="1"/>
  <c r="I43" i="1"/>
  <c r="I38" i="1"/>
  <c r="H38" i="1"/>
  <c r="H33" i="1"/>
  <c r="I33" i="1"/>
  <c r="I28" i="1"/>
  <c r="B69" i="1"/>
  <c r="F69" i="1"/>
  <c r="I18" i="1"/>
  <c r="G69" i="1"/>
  <c r="E69" i="1"/>
  <c r="H13" i="1"/>
  <c r="D69" i="1"/>
  <c r="I13" i="1"/>
  <c r="BT53" i="1"/>
  <c r="BL13" i="1"/>
  <c r="CC38" i="1"/>
  <c r="CB43" i="1"/>
  <c r="BM58" i="1"/>
  <c r="BL63" i="1"/>
  <c r="BU48" i="1"/>
  <c r="AF43" i="1"/>
  <c r="AV33" i="1"/>
  <c r="AW48" i="1"/>
  <c r="I48" i="1"/>
  <c r="H23" i="1"/>
  <c r="H18" i="1"/>
  <c r="AG53" i="1"/>
  <c r="AN18" i="1"/>
  <c r="BU38" i="1"/>
  <c r="CR18" i="1"/>
  <c r="BT13" i="1"/>
  <c r="CJ18" i="1"/>
  <c r="CJ69" i="1" s="1"/>
  <c r="AG23" i="1"/>
  <c r="AW13" i="1"/>
  <c r="BD18" i="1"/>
  <c r="AG28" i="1"/>
  <c r="CR13" i="1"/>
  <c r="I58" i="1"/>
  <c r="CR43" i="1"/>
  <c r="CC28" i="1"/>
  <c r="AG18" i="1"/>
  <c r="Q23" i="1"/>
  <c r="BL38" i="1"/>
  <c r="BL48" i="1"/>
  <c r="AF58" i="1"/>
  <c r="P48" i="1"/>
  <c r="AW18" i="1"/>
  <c r="BU28" i="1"/>
  <c r="AV38" i="1"/>
  <c r="CR38" i="1"/>
  <c r="CS69" i="1" l="1"/>
  <c r="CB69" i="1"/>
  <c r="AV69" i="1"/>
  <c r="BE69" i="1"/>
  <c r="BD69" i="1"/>
  <c r="CR69" i="1"/>
  <c r="CC69" i="1"/>
  <c r="BU69" i="1"/>
  <c r="BT69" i="1"/>
  <c r="BM69" i="1"/>
  <c r="AF69" i="1"/>
  <c r="AG69" i="1"/>
  <c r="AO69" i="1"/>
  <c r="AN69" i="1"/>
  <c r="Y69" i="1"/>
  <c r="X69" i="1"/>
  <c r="P69" i="1"/>
  <c r="Q69" i="1"/>
  <c r="H69" i="1"/>
  <c r="I69" i="1"/>
  <c r="BL69" i="1"/>
  <c r="AW6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8" authorId="0" shapeId="0" xr:uid="{546C1DA0-3CF2-427D-98A5-7033C92E380B}">
      <text>
        <r>
          <rPr>
            <b/>
            <sz val="9"/>
            <color indexed="81"/>
            <rFont val="Tahoma"/>
            <family val="2"/>
          </rPr>
          <t>Pedal Cycle</t>
        </r>
      </text>
    </comment>
    <comment ref="C8" authorId="0" shapeId="0" xr:uid="{67D82239-7DEE-4320-BBB3-3F0734E4D9B0}">
      <text>
        <r>
          <rPr>
            <b/>
            <sz val="9"/>
            <color indexed="81"/>
            <rFont val="Tahoma"/>
            <family val="2"/>
          </rPr>
          <t>Motorcycle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" authorId="0" shapeId="0" xr:uid="{973AB4DF-6316-48FF-B311-DCBADAE0C4CE}">
      <text>
        <r>
          <rPr>
            <b/>
            <sz val="9"/>
            <color indexed="81"/>
            <rFont val="Tahoma"/>
            <family val="2"/>
          </rPr>
          <t>BUS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8" authorId="0" shapeId="0" xr:uid="{66824B93-FB53-4CF3-89B8-09391EBB3EB8}">
      <text>
        <r>
          <rPr>
            <b/>
            <sz val="9"/>
            <color indexed="81"/>
            <rFont val="Tahoma"/>
            <family val="2"/>
          </rPr>
          <t>Pedal Cycle</t>
        </r>
      </text>
    </comment>
    <comment ref="K8" authorId="0" shapeId="0" xr:uid="{EBF0DB00-F861-447F-8ABA-A17336720AF2}">
      <text>
        <r>
          <rPr>
            <b/>
            <sz val="9"/>
            <color indexed="81"/>
            <rFont val="Tahoma"/>
            <family val="2"/>
          </rPr>
          <t>Motorcycle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" authorId="0" shapeId="0" xr:uid="{5512821D-2EA0-4BA3-B6F9-A14E61BE5A97}">
      <text>
        <r>
          <rPr>
            <b/>
            <sz val="9"/>
            <color indexed="81"/>
            <rFont val="Tahoma"/>
            <family val="2"/>
          </rPr>
          <t>BUS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8" authorId="0" shapeId="0" xr:uid="{10ABEC36-9876-4073-9285-BC8317EF4A6D}">
      <text>
        <r>
          <rPr>
            <b/>
            <sz val="9"/>
            <color indexed="81"/>
            <rFont val="Tahoma"/>
            <family val="2"/>
          </rPr>
          <t>Pedal Cycle</t>
        </r>
      </text>
    </comment>
    <comment ref="S8" authorId="0" shapeId="0" xr:uid="{BCC8A997-389A-4548-96EB-5793E7B07CB0}">
      <text>
        <r>
          <rPr>
            <b/>
            <sz val="9"/>
            <color indexed="81"/>
            <rFont val="Tahoma"/>
            <family val="2"/>
          </rPr>
          <t>Motorcycle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8" authorId="0" shapeId="0" xr:uid="{2340262E-7CB2-45AE-811A-585962EF9621}">
      <text>
        <r>
          <rPr>
            <b/>
            <sz val="9"/>
            <color indexed="81"/>
            <rFont val="Tahoma"/>
            <family val="2"/>
          </rPr>
          <t>BUS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8" authorId="0" shapeId="0" xr:uid="{E831F9F7-5E07-4406-90FC-29C83441CCD1}">
      <text>
        <r>
          <rPr>
            <b/>
            <sz val="9"/>
            <color indexed="81"/>
            <rFont val="Tahoma"/>
            <family val="2"/>
          </rPr>
          <t>Pedal Cycle</t>
        </r>
      </text>
    </comment>
    <comment ref="AA8" authorId="0" shapeId="0" xr:uid="{16DD2DF0-7E26-4CFE-BF95-9D163E7D06A1}">
      <text>
        <r>
          <rPr>
            <b/>
            <sz val="9"/>
            <color indexed="81"/>
            <rFont val="Tahoma"/>
            <family val="2"/>
          </rPr>
          <t>Motorcycle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E8" authorId="0" shapeId="0" xr:uid="{2066109D-3040-469E-A708-E75C966A3B0C}">
      <text>
        <r>
          <rPr>
            <b/>
            <sz val="9"/>
            <color indexed="81"/>
            <rFont val="Tahoma"/>
            <family val="2"/>
          </rPr>
          <t>BUS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H8" authorId="0" shapeId="0" xr:uid="{6FB96777-BD89-4CA0-BBF9-04ABA41F6184}">
      <text>
        <r>
          <rPr>
            <b/>
            <sz val="9"/>
            <color indexed="81"/>
            <rFont val="Tahoma"/>
            <family val="2"/>
          </rPr>
          <t>Pedal Cycle</t>
        </r>
      </text>
    </comment>
    <comment ref="AI8" authorId="0" shapeId="0" xr:uid="{A1F947FD-DE2A-4D1F-A678-4101B9224C20}">
      <text>
        <r>
          <rPr>
            <b/>
            <sz val="9"/>
            <color indexed="81"/>
            <rFont val="Tahoma"/>
            <family val="2"/>
          </rPr>
          <t>Motorcycle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M8" authorId="0" shapeId="0" xr:uid="{7F7D2601-98E9-4832-8495-06B5D6A2D864}">
      <text>
        <r>
          <rPr>
            <b/>
            <sz val="9"/>
            <color indexed="81"/>
            <rFont val="Tahoma"/>
            <family val="2"/>
          </rPr>
          <t>BUS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P8" authorId="0" shapeId="0" xr:uid="{3C7F44E1-82F8-489D-A9E9-F6122B64F181}">
      <text>
        <r>
          <rPr>
            <b/>
            <sz val="9"/>
            <color indexed="81"/>
            <rFont val="Tahoma"/>
            <family val="2"/>
          </rPr>
          <t>Pedal Cycle</t>
        </r>
      </text>
    </comment>
    <comment ref="AQ8" authorId="0" shapeId="0" xr:uid="{FA43D25F-DA7E-41D2-B932-4999780120B0}">
      <text>
        <r>
          <rPr>
            <b/>
            <sz val="9"/>
            <color indexed="81"/>
            <rFont val="Tahoma"/>
            <family val="2"/>
          </rPr>
          <t>Motorcycle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U8" authorId="0" shapeId="0" xr:uid="{ED2F2D51-5ADF-48B3-99C7-E46548B6F791}">
      <text>
        <r>
          <rPr>
            <b/>
            <sz val="9"/>
            <color indexed="81"/>
            <rFont val="Tahoma"/>
            <family val="2"/>
          </rPr>
          <t>BUS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X8" authorId="0" shapeId="0" xr:uid="{1E052AFD-ADFE-4F93-B2AA-E32A3C3E0C94}">
      <text>
        <r>
          <rPr>
            <b/>
            <sz val="9"/>
            <color indexed="81"/>
            <rFont val="Tahoma"/>
            <family val="2"/>
          </rPr>
          <t>Pedal Cycle</t>
        </r>
      </text>
    </comment>
    <comment ref="AY8" authorId="0" shapeId="0" xr:uid="{B5EBD97B-1E83-420D-8BEF-B91C3082DF3A}">
      <text>
        <r>
          <rPr>
            <b/>
            <sz val="9"/>
            <color indexed="81"/>
            <rFont val="Tahoma"/>
            <family val="2"/>
          </rPr>
          <t>Motorcycle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C8" authorId="0" shapeId="0" xr:uid="{DFC1E130-1930-4F1E-9258-70B6479FA5C9}">
      <text>
        <r>
          <rPr>
            <b/>
            <sz val="9"/>
            <color indexed="81"/>
            <rFont val="Tahoma"/>
            <family val="2"/>
          </rPr>
          <t>BUS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F8" authorId="0" shapeId="0" xr:uid="{4FAD70A5-BED7-43DC-AD0C-C79B09AA5DF4}">
      <text>
        <r>
          <rPr>
            <b/>
            <sz val="9"/>
            <color indexed="81"/>
            <rFont val="Tahoma"/>
            <family val="2"/>
          </rPr>
          <t>Pedal Cycle</t>
        </r>
      </text>
    </comment>
    <comment ref="BG8" authorId="0" shapeId="0" xr:uid="{EB2BA234-A2B5-43F6-BDB4-9F4441697A56}">
      <text>
        <r>
          <rPr>
            <b/>
            <sz val="9"/>
            <color indexed="81"/>
            <rFont val="Tahoma"/>
            <family val="2"/>
          </rPr>
          <t>Motorcycle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K8" authorId="0" shapeId="0" xr:uid="{45E233CA-275A-4CD6-AFD5-801E706874A3}">
      <text>
        <r>
          <rPr>
            <b/>
            <sz val="9"/>
            <color indexed="81"/>
            <rFont val="Tahoma"/>
            <family val="2"/>
          </rPr>
          <t>BUS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N8" authorId="0" shapeId="0" xr:uid="{4C2CD4F0-3C61-475E-8871-970EA3DB4411}">
      <text>
        <r>
          <rPr>
            <b/>
            <sz val="9"/>
            <color indexed="81"/>
            <rFont val="Tahoma"/>
            <family val="2"/>
          </rPr>
          <t>Pedal Cycle</t>
        </r>
      </text>
    </comment>
    <comment ref="BO8" authorId="0" shapeId="0" xr:uid="{7DFCB488-7F22-4E70-B58F-8D62F94CFD09}">
      <text>
        <r>
          <rPr>
            <b/>
            <sz val="9"/>
            <color indexed="81"/>
            <rFont val="Tahoma"/>
            <family val="2"/>
          </rPr>
          <t>Motorcycle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S8" authorId="0" shapeId="0" xr:uid="{6CEC384D-FC33-4385-AA02-8291E02E6844}">
      <text>
        <r>
          <rPr>
            <b/>
            <sz val="9"/>
            <color indexed="81"/>
            <rFont val="Tahoma"/>
            <family val="2"/>
          </rPr>
          <t>BUS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V8" authorId="0" shapeId="0" xr:uid="{105EEB0B-19C4-4780-9E24-4BE981981BC8}">
      <text>
        <r>
          <rPr>
            <b/>
            <sz val="9"/>
            <color indexed="81"/>
            <rFont val="Tahoma"/>
            <family val="2"/>
          </rPr>
          <t>Pedal Cycle</t>
        </r>
      </text>
    </comment>
    <comment ref="BW8" authorId="0" shapeId="0" xr:uid="{B9DEBE20-607A-4739-A339-08008AC2E6FF}">
      <text>
        <r>
          <rPr>
            <b/>
            <sz val="9"/>
            <color indexed="81"/>
            <rFont val="Tahoma"/>
            <family val="2"/>
          </rPr>
          <t>Motorcycle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A8" authorId="0" shapeId="0" xr:uid="{2B557C84-2329-4237-8831-43C32F83B7FD}">
      <text>
        <r>
          <rPr>
            <b/>
            <sz val="9"/>
            <color indexed="81"/>
            <rFont val="Tahoma"/>
            <family val="2"/>
          </rPr>
          <t>BUS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D8" authorId="0" shapeId="0" xr:uid="{D7D8377D-010E-4C6A-832C-3F33AC5DC34B}">
      <text>
        <r>
          <rPr>
            <b/>
            <sz val="9"/>
            <color indexed="81"/>
            <rFont val="Tahoma"/>
            <family val="2"/>
          </rPr>
          <t>Pedal Cycle</t>
        </r>
      </text>
    </comment>
    <comment ref="CE8" authorId="0" shapeId="0" xr:uid="{586871CC-D431-4E9F-BF67-546E22E8D90A}">
      <text>
        <r>
          <rPr>
            <b/>
            <sz val="9"/>
            <color indexed="81"/>
            <rFont val="Tahoma"/>
            <family val="2"/>
          </rPr>
          <t>Motorcycle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I8" authorId="0" shapeId="0" xr:uid="{066E43C1-8F80-46F1-98CA-77B0E5E04944}">
      <text>
        <r>
          <rPr>
            <b/>
            <sz val="9"/>
            <color indexed="81"/>
            <rFont val="Tahoma"/>
            <family val="2"/>
          </rPr>
          <t>BUS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L8" authorId="0" shapeId="0" xr:uid="{235AEB68-8083-49FB-A07E-8B4432AF4467}">
      <text>
        <r>
          <rPr>
            <b/>
            <sz val="9"/>
            <color indexed="81"/>
            <rFont val="Tahoma"/>
            <family val="2"/>
          </rPr>
          <t>Pedal Cycle</t>
        </r>
      </text>
    </comment>
    <comment ref="CM8" authorId="0" shapeId="0" xr:uid="{4B318966-3DE7-4B79-9D7A-2FC0B6AFED11}">
      <text>
        <r>
          <rPr>
            <b/>
            <sz val="9"/>
            <color indexed="81"/>
            <rFont val="Tahoma"/>
            <family val="2"/>
          </rPr>
          <t>Motorcycle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Q8" authorId="0" shapeId="0" xr:uid="{65C7FE9F-EC5B-4A92-B649-8B6C0DA12E0E}">
      <text>
        <r>
          <rPr>
            <b/>
            <sz val="9"/>
            <color indexed="81"/>
            <rFont val="Tahoma"/>
            <family val="2"/>
          </rPr>
          <t>BUS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<sst xmlns="http://schemas.openxmlformats.org/spreadsheetml/2006/main" count="197" uniqueCount="86">
  <si>
    <t>Survey Name :</t>
  </si>
  <si>
    <t xml:space="preserve">A = </t>
  </si>
  <si>
    <t>Site :</t>
  </si>
  <si>
    <t xml:space="preserve">B = </t>
  </si>
  <si>
    <t>Date :</t>
  </si>
  <si>
    <t xml:space="preserve">C = </t>
  </si>
  <si>
    <t xml:space="preserve">D = </t>
  </si>
  <si>
    <t/>
  </si>
  <si>
    <t>A =&gt; B</t>
  </si>
  <si>
    <t>A =&gt; C</t>
  </si>
  <si>
    <t>A =&gt; D</t>
  </si>
  <si>
    <t>B =&gt; A</t>
  </si>
  <si>
    <t>B =&gt; C</t>
  </si>
  <si>
    <t>B =&gt; D</t>
  </si>
  <si>
    <t>C =&gt; A</t>
  </si>
  <si>
    <t>C =&gt; B</t>
  </si>
  <si>
    <t>C =&gt; D</t>
  </si>
  <si>
    <t>D =&gt; A</t>
  </si>
  <si>
    <t>D =&gt; B</t>
  </si>
  <si>
    <t>D =&gt; C</t>
  </si>
  <si>
    <t>TIME</t>
  </si>
  <si>
    <t>P/C</t>
  </si>
  <si>
    <t>M/C</t>
  </si>
  <si>
    <t>CAR</t>
  </si>
  <si>
    <t>LGV</t>
  </si>
  <si>
    <t>HGV</t>
  </si>
  <si>
    <t>PSV</t>
  </si>
  <si>
    <t>TOT</t>
  </si>
  <si>
    <t>PCU</t>
  </si>
  <si>
    <t>H/TOT</t>
  </si>
  <si>
    <t>07:00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</si>
  <si>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</si>
  <si>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</si>
  <si>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</si>
  <si>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</si>
  <si>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</si>
  <si>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</si>
  <si>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</si>
  <si>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</si>
  <si>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</si>
  <si>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</si>
  <si>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</si>
  <si>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</si>
  <si>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</si>
  <si>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</si>
  <si>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</si>
  <si>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</si>
  <si>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</si>
  <si>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</si>
  <si>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</si>
  <si>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</si>
  <si>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</si>
  <si>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</si>
  <si>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</si>
  <si>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</si>
  <si>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</si>
  <si>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</si>
  <si>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</si>
  <si>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</si>
  <si>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</si>
  <si>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</si>
  <si>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</si>
  <si>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</si>
  <si>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</si>
  <si>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</si>
  <si>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</si>
  <si>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</si>
  <si>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</si>
  <si>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</si>
  <si>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</si>
  <si>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</si>
  <si>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</si>
  <si>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</si>
  <si>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</si>
  <si>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</si>
  <si>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</si>
  <si>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</si>
  <si>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</si>
  <si>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CEC Junction Counts</t>
  </si>
  <si>
    <t>Tue 27th August 2024</t>
  </si>
  <si>
    <t>12TOT</t>
  </si>
  <si>
    <t>Cramond Road South  / B9085 Main Street / Quality Street / East Barnton Street</t>
  </si>
  <si>
    <t>Cramond Road South (North)</t>
  </si>
  <si>
    <t>B9085 Main Street (East)</t>
  </si>
  <si>
    <t>Quality Street (South)</t>
  </si>
  <si>
    <t>East Barnton Street (West)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</si>
</sst>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Calibri"/>
      <family val="2"/>
    </font>
    <font>
      <sz val="11"/>
      <color theme="1"/>
      <name val="Aptos Narrow"/>
      <family val="2"/>
      <scheme val="minor"/>
    </font>
    <font>
      <sz val="12"/>
      <color rgb="FFFF0000"/>
      <name val="Calibri"/>
      <family val="2"/>
    </font>
    <font>
      <i/>
      <sz val="12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b/>
      <sz val="12"/>
      <color rgb="FFFF0000"/>
      <name val="Calibri"/>
      <family val="2"/>
    </font>
    <font>
      <b/>
      <sz val="8"/>
      <name val="Verdana"/>
      <family val="2"/>
    </font>
    <font>
      <sz val="7.5"/>
      <color rgb="FF000000"/>
      <name val="Verdana"/>
      <family val="2"/>
    </font>
    <font>
      <sz val="8"/>
      <name val="Calibri"/>
      <family val="2"/>
    </font>
    <font>
      <b/>
      <sz val="7.5"/>
      <color rgb="FF000000"/>
      <name val="Verdana"/>
      <family val="2"/>
    </font>
    <font>
      <sz val="8"/>
      <name val="Verdana"/>
      <family val="2"/>
    </font>
    <font>
      <sz val="11"/>
      <color rgb="FF00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3E3E3"/>
        <bgColor rgb="FFE3E3E3"/>
      </patternFill>
    </fill>
    <fill>
      <patternFill patternType="solid">
        <fgColor rgb="FFDDDDDD"/>
      </patternFill>
    </fill>
  </fills>
  <borders count="1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3">
    <xf numFmtId="0" fontId="0" fillId="0" borderId="0"/>
    <xf numFmtId="0" fontId="12" fillId="0" borderId="0" applyBorder="0"/>
    <xf numFmtId="0" fontId="1" fillId="0" borderId="0"/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4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0" xfId="0" applyFont="1"/>
    <xf numFmtId="15" fontId="2" fillId="0" borderId="0" xfId="0" applyNumberFormat="1" applyFont="1" applyAlignment="1" applyProtection="1">
      <alignment horizontal="left"/>
      <protection locked="0"/>
    </xf>
    <xf numFmtId="14" fontId="0" fillId="0" borderId="0" xfId="0" applyNumberForma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>
      <alignment horizontal="center"/>
    </xf>
    <xf numFmtId="0" fontId="9" fillId="0" borderId="0" xfId="0" applyFont="1" applyProtection="1">
      <protection locked="0"/>
    </xf>
    <xf numFmtId="0" fontId="7" fillId="2" borderId="8" xfId="0" applyFont="1" applyFill="1" applyBorder="1" applyAlignment="1" applyProtection="1">
      <alignment horizontal="center" vertical="center"/>
      <protection locked="0"/>
    </xf>
    <xf numFmtId="0" fontId="10" fillId="3" borderId="9" xfId="0" applyFont="1" applyFill="1" applyBorder="1" applyAlignment="1">
      <alignment horizontal="center"/>
    </xf>
    <xf numFmtId="0" fontId="11" fillId="0" borderId="0" xfId="0" applyFont="1" applyAlignment="1" applyProtection="1">
      <alignment horizontal="center" vertical="center"/>
      <protection locked="0"/>
    </xf>
    <xf numFmtId="0" fontId="11" fillId="2" borderId="11" xfId="0" applyFont="1" applyFill="1" applyBorder="1" applyAlignment="1" applyProtection="1">
      <alignment horizontal="center" vertical="center"/>
      <protection locked="0"/>
    </xf>
    <xf numFmtId="0" fontId="8" fillId="3" borderId="12" xfId="1" applyFont="1" applyFill="1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11" fillId="0" borderId="14" xfId="0" applyFont="1" applyBorder="1" applyAlignment="1" applyProtection="1">
      <alignment horizontal="center" vertical="center"/>
      <protection locked="0"/>
    </xf>
    <xf numFmtId="0" fontId="11" fillId="2" borderId="15" xfId="0" applyFont="1" applyFill="1" applyBorder="1" applyAlignment="1" applyProtection="1">
      <alignment horizontal="center" vertical="center"/>
      <protection locked="0"/>
    </xf>
    <xf numFmtId="0" fontId="8" fillId="3" borderId="16" xfId="1" applyFont="1" applyFill="1" applyBorder="1" applyAlignment="1">
      <alignment horizontal="center"/>
    </xf>
    <xf numFmtId="0" fontId="11" fillId="0" borderId="10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15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 xr:uid="{09D4765A-A807-4EF2-92B0-9DC520FF1D35}"/>
    <cellStyle name="Normal 3" xfId="2" xr:uid="{E089BBD6-A4F8-4B2F-9FC5-AD7E70E816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AADDE-8AF3-4FAB-8467-2AC70BB7B725}">
  <sheetPr>
    <tabColor rgb="FF00B050"/>
  </sheetPr>
  <dimension ref="A1:CT69"/>
  <sheetViews>
    <sheetView tabSelected="1" zoomScale="75" zoomScaleNormal="75" workbookViewId="0">
      <pane xSplit="1" ySplit="8" topLeftCell="B9" activePane="bottomRight" state="frozen"/>
      <selection activeCell="W381" sqref="W381"/>
      <selection pane="topRight" activeCell="W381" sqref="W381"/>
      <selection pane="bottomLeft" activeCell="W381" sqref="W381"/>
      <selection pane="bottomRight" activeCell="L5" sqref="L5"/>
    </sheetView>
  </sheetViews>
  <sheetFormatPr defaultColWidth="8.75" defaultRowHeight="15.5" x14ac:dyDescent="0.35"/>
  <cols>
    <col min="1" max="1" width="5.75" style="1" customWidth="1"/>
    <col min="2" max="7" width="4" style="1" customWidth="1"/>
    <col min="8" max="9" width="4.5" style="1" customWidth="1"/>
    <col min="10" max="11" width="4" style="1" customWidth="1"/>
    <col min="12" max="12" width="4.75" style="1" customWidth="1"/>
    <col min="13" max="15" width="4" style="1" customWidth="1"/>
    <col min="16" max="17" width="4.5" style="1" customWidth="1"/>
    <col min="18" max="19" width="4" style="1" customWidth="1"/>
    <col min="20" max="20" width="4.25" style="1" customWidth="1"/>
    <col min="21" max="23" width="4" style="1" customWidth="1"/>
    <col min="24" max="60" width="4.5" style="1" customWidth="1"/>
    <col min="61" max="61" width="5.5" style="1" customWidth="1"/>
    <col min="62" max="98" width="4.5" style="1" customWidth="1"/>
    <col min="99" max="16384" width="8.75" style="1"/>
  </cols>
  <sheetData>
    <row r="1" spans="1:98" ht="15.65" customHeight="1" x14ac:dyDescent="0.35">
      <c r="A1" s="1" t="s">
        <v>0</v>
      </c>
      <c r="D1" s="2" t="s">
        <v>78</v>
      </c>
      <c r="G1" s="3"/>
      <c r="J1" s="3"/>
      <c r="K1" s="3"/>
      <c r="O1" s="4"/>
      <c r="T1" s="3"/>
      <c r="U1" s="4" t="s">
        <v>1</v>
      </c>
      <c r="V1" s="4" t="s">
        <v>82</v>
      </c>
      <c r="W1" s="4"/>
    </row>
    <row r="2" spans="1:98" x14ac:dyDescent="0.35">
      <c r="A2" s="1" t="s">
        <v>2</v>
      </c>
      <c r="B2" s="2"/>
      <c r="C2" s="2"/>
      <c r="D2" s="5" t="s">
        <v>81</v>
      </c>
      <c r="G2" s="3"/>
      <c r="O2" s="4"/>
      <c r="T2" s="3"/>
      <c r="U2" s="4" t="s">
        <v>3</v>
      </c>
      <c r="V2" s="4" t="s">
        <v>83</v>
      </c>
      <c r="W2" s="4"/>
      <c r="AB2" s="2"/>
      <c r="AZ2" s="2"/>
    </row>
    <row r="3" spans="1:98" x14ac:dyDescent="0.35">
      <c r="A3" s="1" t="s">
        <v>4</v>
      </c>
      <c r="D3" s="7" t="s">
        <v>79</v>
      </c>
      <c r="E3" s="7"/>
      <c r="F3" s="4"/>
      <c r="O3" s="4"/>
      <c r="T3" s="3"/>
      <c r="U3" s="4" t="s">
        <v>5</v>
      </c>
      <c r="V3" s="4" t="s">
        <v>84</v>
      </c>
      <c r="W3" s="4"/>
      <c r="Z3" s="2"/>
      <c r="AA3" s="2"/>
      <c r="AB3" s="5"/>
      <c r="AX3" s="2"/>
      <c r="AZ3" s="2"/>
      <c r="BV3" s="2"/>
    </row>
    <row r="4" spans="1:98" x14ac:dyDescent="0.35">
      <c r="B4" s="6"/>
      <c r="U4" s="4" t="s">
        <v>6</v>
      </c>
      <c r="V4" s="4" t="s">
        <v>85</v>
      </c>
      <c r="Z4" s="2"/>
      <c r="AA4" s="2"/>
      <c r="AB4" s="5"/>
      <c r="AX4" s="27"/>
      <c r="AY4" s="28"/>
      <c r="AZ4" s="28"/>
      <c r="BV4" s="27"/>
      <c r="BW4" s="28"/>
      <c r="BX4" s="28"/>
    </row>
    <row r="5" spans="1:98" x14ac:dyDescent="0.35">
      <c r="AB5" s="8"/>
      <c r="AZ5" s="8"/>
      <c r="BX5" s="8"/>
    </row>
    <row r="6" spans="1:98" x14ac:dyDescent="0.35">
      <c r="A6" s="9"/>
    </row>
    <row r="7" spans="1:98" s="12" customFormat="1" x14ac:dyDescent="0.35">
      <c r="A7" s="25" t="s">
        <v>7</v>
      </c>
      <c r="B7" s="29" t="s">
        <v>8</v>
      </c>
      <c r="C7" s="30"/>
      <c r="D7" s="30"/>
      <c r="E7" s="30"/>
      <c r="F7" s="30"/>
      <c r="G7" s="31"/>
      <c r="H7" s="10" t="s">
        <v>7</v>
      </c>
      <c r="I7" s="11"/>
      <c r="J7" s="29" t="s">
        <v>9</v>
      </c>
      <c r="K7" s="30"/>
      <c r="L7" s="30"/>
      <c r="M7" s="30"/>
      <c r="N7" s="30"/>
      <c r="O7" s="31"/>
      <c r="P7" s="10" t="s">
        <v>7</v>
      </c>
      <c r="Q7" s="11"/>
      <c r="R7" s="29" t="s">
        <v>10</v>
      </c>
      <c r="S7" s="30"/>
      <c r="T7" s="30"/>
      <c r="U7" s="30"/>
      <c r="V7" s="30"/>
      <c r="W7" s="31"/>
      <c r="X7" s="10" t="s">
        <v>7</v>
      </c>
      <c r="Y7" s="11"/>
      <c r="Z7" s="29" t="s">
        <v>11</v>
      </c>
      <c r="AA7" s="30"/>
      <c r="AB7" s="30"/>
      <c r="AC7" s="30"/>
      <c r="AD7" s="30"/>
      <c r="AE7" s="31"/>
      <c r="AF7" s="10" t="s">
        <v>7</v>
      </c>
      <c r="AG7" s="11"/>
      <c r="AH7" s="29" t="s">
        <v>12</v>
      </c>
      <c r="AI7" s="30"/>
      <c r="AJ7" s="30"/>
      <c r="AK7" s="30"/>
      <c r="AL7" s="30"/>
      <c r="AM7" s="31"/>
      <c r="AN7" s="10" t="s">
        <v>7</v>
      </c>
      <c r="AO7" s="11"/>
      <c r="AP7" s="29" t="s">
        <v>13</v>
      </c>
      <c r="AQ7" s="30"/>
      <c r="AR7" s="30"/>
      <c r="AS7" s="30"/>
      <c r="AT7" s="30"/>
      <c r="AU7" s="31"/>
      <c r="AV7" s="10" t="s">
        <v>7</v>
      </c>
      <c r="AW7" s="11"/>
      <c r="AX7" s="29" t="s">
        <v>14</v>
      </c>
      <c r="AY7" s="30"/>
      <c r="AZ7" s="30"/>
      <c r="BA7" s="30"/>
      <c r="BB7" s="30"/>
      <c r="BC7" s="31"/>
      <c r="BD7" s="10" t="s">
        <v>7</v>
      </c>
      <c r="BE7" s="11"/>
      <c r="BF7" s="29" t="s">
        <v>15</v>
      </c>
      <c r="BG7" s="30"/>
      <c r="BH7" s="30"/>
      <c r="BI7" s="30"/>
      <c r="BJ7" s="30"/>
      <c r="BK7" s="31"/>
      <c r="BL7" s="10" t="s">
        <v>7</v>
      </c>
      <c r="BM7" s="11"/>
      <c r="BN7" s="29" t="s">
        <v>16</v>
      </c>
      <c r="BO7" s="30"/>
      <c r="BP7" s="30"/>
      <c r="BQ7" s="30"/>
      <c r="BR7" s="30"/>
      <c r="BS7" s="31"/>
      <c r="BT7" s="10" t="s">
        <v>7</v>
      </c>
      <c r="BU7" s="11"/>
      <c r="BV7" s="29" t="s">
        <v>17</v>
      </c>
      <c r="BW7" s="30"/>
      <c r="BX7" s="30"/>
      <c r="BY7" s="30"/>
      <c r="BZ7" s="30"/>
      <c r="CA7" s="31"/>
      <c r="CB7" s="10" t="s">
        <v>7</v>
      </c>
      <c r="CC7" s="11"/>
      <c r="CD7" s="29" t="s">
        <v>18</v>
      </c>
      <c r="CE7" s="30"/>
      <c r="CF7" s="30"/>
      <c r="CG7" s="30"/>
      <c r="CH7" s="30"/>
      <c r="CI7" s="31"/>
      <c r="CJ7" s="10" t="s">
        <v>7</v>
      </c>
      <c r="CK7" s="11"/>
      <c r="CL7" s="29" t="s">
        <v>19</v>
      </c>
      <c r="CM7" s="30"/>
      <c r="CN7" s="30"/>
      <c r="CO7" s="30"/>
      <c r="CP7" s="30"/>
      <c r="CQ7" s="31"/>
      <c r="CR7" s="10" t="s">
        <v>7</v>
      </c>
      <c r="CS7" s="11"/>
      <c r="CT7" s="1"/>
    </row>
    <row r="8" spans="1:98" s="12" customFormat="1" x14ac:dyDescent="0.35">
      <c r="A8" s="26" t="s">
        <v>20</v>
      </c>
      <c r="B8" s="24" t="s">
        <v>21</v>
      </c>
      <c r="C8" s="24" t="s">
        <v>22</v>
      </c>
      <c r="D8" s="24" t="s">
        <v>23</v>
      </c>
      <c r="E8" s="24" t="s">
        <v>24</v>
      </c>
      <c r="F8" s="24" t="s">
        <v>25</v>
      </c>
      <c r="G8" s="24" t="s">
        <v>26</v>
      </c>
      <c r="H8" s="13" t="s">
        <v>27</v>
      </c>
      <c r="I8" s="14" t="s">
        <v>28</v>
      </c>
      <c r="J8" s="24" t="s">
        <v>21</v>
      </c>
      <c r="K8" s="24" t="s">
        <v>22</v>
      </c>
      <c r="L8" s="24" t="s">
        <v>23</v>
      </c>
      <c r="M8" s="24" t="s">
        <v>24</v>
      </c>
      <c r="N8" s="24" t="s">
        <v>25</v>
      </c>
      <c r="O8" s="24" t="s">
        <v>26</v>
      </c>
      <c r="P8" s="13" t="s">
        <v>27</v>
      </c>
      <c r="Q8" s="14" t="s">
        <v>28</v>
      </c>
      <c r="R8" s="24" t="s">
        <v>21</v>
      </c>
      <c r="S8" s="24" t="s">
        <v>22</v>
      </c>
      <c r="T8" s="24" t="s">
        <v>23</v>
      </c>
      <c r="U8" s="24" t="s">
        <v>24</v>
      </c>
      <c r="V8" s="24" t="s">
        <v>25</v>
      </c>
      <c r="W8" s="24" t="s">
        <v>26</v>
      </c>
      <c r="X8" s="13" t="s">
        <v>27</v>
      </c>
      <c r="Y8" s="14" t="s">
        <v>28</v>
      </c>
      <c r="Z8" s="24" t="s">
        <v>21</v>
      </c>
      <c r="AA8" s="24" t="s">
        <v>22</v>
      </c>
      <c r="AB8" s="24" t="s">
        <v>23</v>
      </c>
      <c r="AC8" s="24" t="s">
        <v>24</v>
      </c>
      <c r="AD8" s="24" t="s">
        <v>25</v>
      </c>
      <c r="AE8" s="24" t="s">
        <v>26</v>
      </c>
      <c r="AF8" s="13" t="s">
        <v>27</v>
      </c>
      <c r="AG8" s="14" t="s">
        <v>28</v>
      </c>
      <c r="AH8" s="24" t="s">
        <v>21</v>
      </c>
      <c r="AI8" s="24" t="s">
        <v>22</v>
      </c>
      <c r="AJ8" s="24" t="s">
        <v>23</v>
      </c>
      <c r="AK8" s="24" t="s">
        <v>24</v>
      </c>
      <c r="AL8" s="24" t="s">
        <v>25</v>
      </c>
      <c r="AM8" s="24" t="s">
        <v>26</v>
      </c>
      <c r="AN8" s="13" t="s">
        <v>27</v>
      </c>
      <c r="AO8" s="14" t="s">
        <v>28</v>
      </c>
      <c r="AP8" s="24" t="s">
        <v>21</v>
      </c>
      <c r="AQ8" s="24" t="s">
        <v>22</v>
      </c>
      <c r="AR8" s="24" t="s">
        <v>23</v>
      </c>
      <c r="AS8" s="24" t="s">
        <v>24</v>
      </c>
      <c r="AT8" s="24" t="s">
        <v>25</v>
      </c>
      <c r="AU8" s="24" t="s">
        <v>26</v>
      </c>
      <c r="AV8" s="13" t="s">
        <v>27</v>
      </c>
      <c r="AW8" s="14" t="s">
        <v>28</v>
      </c>
      <c r="AX8" s="24" t="s">
        <v>21</v>
      </c>
      <c r="AY8" s="24" t="s">
        <v>22</v>
      </c>
      <c r="AZ8" s="24" t="s">
        <v>23</v>
      </c>
      <c r="BA8" s="24" t="s">
        <v>24</v>
      </c>
      <c r="BB8" s="24" t="s">
        <v>25</v>
      </c>
      <c r="BC8" s="24" t="s">
        <v>26</v>
      </c>
      <c r="BD8" s="13" t="s">
        <v>27</v>
      </c>
      <c r="BE8" s="14" t="s">
        <v>28</v>
      </c>
      <c r="BF8" s="24" t="s">
        <v>21</v>
      </c>
      <c r="BG8" s="24" t="s">
        <v>22</v>
      </c>
      <c r="BH8" s="24" t="s">
        <v>23</v>
      </c>
      <c r="BI8" s="24" t="s">
        <v>24</v>
      </c>
      <c r="BJ8" s="24" t="s">
        <v>25</v>
      </c>
      <c r="BK8" s="24" t="s">
        <v>26</v>
      </c>
      <c r="BL8" s="13" t="s">
        <v>27</v>
      </c>
      <c r="BM8" s="14" t="s">
        <v>28</v>
      </c>
      <c r="BN8" s="24" t="s">
        <v>21</v>
      </c>
      <c r="BO8" s="24" t="s">
        <v>22</v>
      </c>
      <c r="BP8" s="24" t="s">
        <v>23</v>
      </c>
      <c r="BQ8" s="24" t="s">
        <v>24</v>
      </c>
      <c r="BR8" s="24" t="s">
        <v>25</v>
      </c>
      <c r="BS8" s="24" t="s">
        <v>26</v>
      </c>
      <c r="BT8" s="13" t="s">
        <v>27</v>
      </c>
      <c r="BU8" s="14" t="s">
        <v>28</v>
      </c>
      <c r="BV8" s="24" t="s">
        <v>21</v>
      </c>
      <c r="BW8" s="24" t="s">
        <v>22</v>
      </c>
      <c r="BX8" s="24" t="s">
        <v>23</v>
      </c>
      <c r="BY8" s="24" t="s">
        <v>24</v>
      </c>
      <c r="BZ8" s="24" t="s">
        <v>25</v>
      </c>
      <c r="CA8" s="24" t="s">
        <v>26</v>
      </c>
      <c r="CB8" s="13" t="s">
        <v>27</v>
      </c>
      <c r="CC8" s="14" t="s">
        <v>28</v>
      </c>
      <c r="CD8" s="24" t="s">
        <v>21</v>
      </c>
      <c r="CE8" s="24" t="s">
        <v>22</v>
      </c>
      <c r="CF8" s="24" t="s">
        <v>23</v>
      </c>
      <c r="CG8" s="24" t="s">
        <v>24</v>
      </c>
      <c r="CH8" s="24" t="s">
        <v>25</v>
      </c>
      <c r="CI8" s="24" t="s">
        <v>26</v>
      </c>
      <c r="CJ8" s="13" t="s">
        <v>27</v>
      </c>
      <c r="CK8" s="14" t="s">
        <v>28</v>
      </c>
      <c r="CL8" s="24" t="s">
        <v>21</v>
      </c>
      <c r="CM8" s="24" t="s">
        <v>22</v>
      </c>
      <c r="CN8" s="24" t="s">
        <v>23</v>
      </c>
      <c r="CO8" s="24" t="s">
        <v>24</v>
      </c>
      <c r="CP8" s="24" t="s">
        <v>25</v>
      </c>
      <c r="CQ8" s="24" t="s">
        <v>26</v>
      </c>
      <c r="CR8" s="13" t="s">
        <v>27</v>
      </c>
      <c r="CS8" s="14" t="s">
        <v>28</v>
      </c>
      <c r="CT8" s="1"/>
    </row>
    <row r="9" spans="1:98" s="12" customFormat="1" ht="14.25" customHeight="1" x14ac:dyDescent="0.35">
      <c r="A9" s="22" t="s">
        <v>30</v>
      </c>
      <c r="B9" s="15">
        <v>0</v>
      </c>
      <c r="C9" s="15">
        <v>0</v>
      </c>
      <c r="D9" s="15">
        <v>35</v>
      </c>
      <c r="E9" s="15">
        <v>1</v>
      </c>
      <c r="F9" s="15">
        <v>0</v>
      </c>
      <c r="G9" s="15">
        <v>0</v>
      </c>
      <c r="H9" s="16">
        <f>SUM(B9:G9)</f>
        <v>36</v>
      </c>
      <c r="I9" s="17">
        <f>SUM(B9*0.2,C9*0.4,D9*1,E9*1,F9*2.3,G9*2)</f>
        <v>36</v>
      </c>
      <c r="J9" s="15">
        <v>0</v>
      </c>
      <c r="K9" s="15">
        <v>0</v>
      </c>
      <c r="L9" s="15">
        <v>35</v>
      </c>
      <c r="M9" s="15">
        <v>4</v>
      </c>
      <c r="N9" s="15">
        <v>1</v>
      </c>
      <c r="O9" s="15">
        <v>0</v>
      </c>
      <c r="P9" s="16">
        <f>SUM(J9:O9)</f>
        <v>40</v>
      </c>
      <c r="Q9" s="17">
        <f>SUM(J9*0.2,K9*0.4,L9*1,M9*1,N9*2.3,O9*2)</f>
        <v>41.3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6">
        <f>SUM(R9:W9)</f>
        <v>0</v>
      </c>
      <c r="Y9" s="17">
        <f>SUM(R9*0.2,S9*0.4,T9*1,U9*1,V9*2.3,W9*2)</f>
        <v>0</v>
      </c>
      <c r="Z9" s="15">
        <v>0</v>
      </c>
      <c r="AA9" s="15">
        <v>0</v>
      </c>
      <c r="AB9" s="15">
        <v>9</v>
      </c>
      <c r="AC9" s="15">
        <v>3</v>
      </c>
      <c r="AD9" s="15">
        <v>0</v>
      </c>
      <c r="AE9" s="15">
        <v>1</v>
      </c>
      <c r="AF9" s="16">
        <f>SUM(Z9:AE9)</f>
        <v>13</v>
      </c>
      <c r="AG9" s="17">
        <f>SUM(Z9*0.2,AA9*0.4,AB9*1,AC9*1,AD9*2.3,AE9*2)</f>
        <v>14</v>
      </c>
      <c r="AH9" s="15">
        <v>0</v>
      </c>
      <c r="AI9" s="15">
        <v>0</v>
      </c>
      <c r="AJ9" s="15">
        <v>35</v>
      </c>
      <c r="AK9" s="15">
        <v>9</v>
      </c>
      <c r="AL9" s="15">
        <v>0</v>
      </c>
      <c r="AM9" s="15">
        <v>1</v>
      </c>
      <c r="AN9" s="16">
        <f>SUM(AH9:AM9)</f>
        <v>45</v>
      </c>
      <c r="AO9" s="17">
        <f>SUM(AH9*0.2,AI9*0.4,AJ9*1,AK9*1,AL9*2.3,AM9*2)</f>
        <v>46</v>
      </c>
      <c r="AP9" s="15">
        <v>0</v>
      </c>
      <c r="AQ9" s="15">
        <v>0</v>
      </c>
      <c r="AR9" s="15">
        <v>1</v>
      </c>
      <c r="AS9" s="15">
        <v>0</v>
      </c>
      <c r="AT9" s="15">
        <v>0</v>
      </c>
      <c r="AU9" s="15">
        <v>0</v>
      </c>
      <c r="AV9" s="16">
        <f>SUM(AP9:AU9)</f>
        <v>1</v>
      </c>
      <c r="AW9" s="17">
        <f>SUM(AP9*0.2,AQ9*0.4,AR9*1,AS9*1,AT9*2.3,AU9*2)</f>
        <v>1</v>
      </c>
      <c r="AX9" s="15">
        <v>0</v>
      </c>
      <c r="AY9" s="15">
        <v>0</v>
      </c>
      <c r="AZ9" s="15">
        <v>55</v>
      </c>
      <c r="BA9" s="15">
        <v>5</v>
      </c>
      <c r="BB9" s="15">
        <v>0</v>
      </c>
      <c r="BC9" s="15">
        <v>0</v>
      </c>
      <c r="BD9" s="16">
        <f>SUM(AX9:BC9)</f>
        <v>60</v>
      </c>
      <c r="BE9" s="17">
        <f>SUM(AX9*0.2,AY9*0.4,AZ9*1,BA9*1,BB9*2.3,BC9*2)</f>
        <v>60</v>
      </c>
      <c r="BF9" s="15">
        <v>0</v>
      </c>
      <c r="BG9" s="15">
        <v>0</v>
      </c>
      <c r="BH9" s="15">
        <v>35</v>
      </c>
      <c r="BI9" s="15">
        <v>9</v>
      </c>
      <c r="BJ9" s="15">
        <v>0</v>
      </c>
      <c r="BK9" s="15">
        <v>1</v>
      </c>
      <c r="BL9" s="16">
        <f>SUM(BF9:BK9)</f>
        <v>45</v>
      </c>
      <c r="BM9" s="17">
        <f>SUM(BF9*0.2,BG9*0.4,BH9*1,BI9*1,BJ9*2.3,BK9*2)</f>
        <v>46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6">
        <f>SUM(BN9:BS9)</f>
        <v>0</v>
      </c>
      <c r="BU9" s="17">
        <f>SUM(BN9*0.2,BO9*0.4,BP9*1,BQ9*1,BR9*2.3,BS9*2)</f>
        <v>0</v>
      </c>
      <c r="BV9" s="15">
        <v>1</v>
      </c>
      <c r="BW9" s="15">
        <v>0</v>
      </c>
      <c r="BX9" s="15">
        <v>0</v>
      </c>
      <c r="BY9" s="15">
        <v>0</v>
      </c>
      <c r="BZ9" s="15">
        <v>0</v>
      </c>
      <c r="CA9" s="15">
        <v>0</v>
      </c>
      <c r="CB9" s="16">
        <f>SUM(BV9:CA9)</f>
        <v>1</v>
      </c>
      <c r="CC9" s="17">
        <f>SUM(BV9*0.2,BW9*0.4,BX9*1,BY9*1,BZ9*2.3,CA9*2)</f>
        <v>0.2</v>
      </c>
      <c r="CD9" s="15">
        <v>0</v>
      </c>
      <c r="CE9" s="15">
        <v>0</v>
      </c>
      <c r="CF9" s="15">
        <v>1</v>
      </c>
      <c r="CG9" s="15">
        <v>0</v>
      </c>
      <c r="CH9" s="15">
        <v>0</v>
      </c>
      <c r="CI9" s="15">
        <v>0</v>
      </c>
      <c r="CJ9" s="16">
        <f>SUM(CD9:CI9)</f>
        <v>1</v>
      </c>
      <c r="CK9" s="17">
        <f>SUM(CD9*0.2,CE9*0.4,CF9*1,CG9*1,CH9*2.3,CI9*2)</f>
        <v>1</v>
      </c>
      <c r="CL9" s="15">
        <v>0</v>
      </c>
      <c r="CM9" s="15">
        <v>0</v>
      </c>
      <c r="CN9" s="15">
        <v>0</v>
      </c>
      <c r="CO9" s="15">
        <v>0</v>
      </c>
      <c r="CP9" s="15">
        <v>0</v>
      </c>
      <c r="CQ9" s="15">
        <v>0</v>
      </c>
      <c r="CR9" s="16">
        <f>SUM(CL9:CQ9)</f>
        <v>0</v>
      </c>
      <c r="CS9" s="17">
        <f>SUM(CL9*0.2,CM9*0.4,CN9*1,CO9*1,CP9*2.3,CQ9*2)</f>
        <v>0</v>
      </c>
      <c r="CT9" s="1"/>
    </row>
    <row r="10" spans="1:98" s="12" customFormat="1" ht="14.25" customHeight="1" x14ac:dyDescent="0.35">
      <c r="A10" s="22" t="s">
        <v>31</v>
      </c>
      <c r="B10" s="15">
        <v>0</v>
      </c>
      <c r="C10" s="15">
        <v>0</v>
      </c>
      <c r="D10" s="15">
        <v>35</v>
      </c>
      <c r="E10" s="15">
        <v>1</v>
      </c>
      <c r="F10" s="15">
        <v>0</v>
      </c>
      <c r="G10" s="15">
        <v>0</v>
      </c>
      <c r="H10" s="16">
        <f>SUM(B10:G10)</f>
        <v>36</v>
      </c>
      <c r="I10" s="17">
        <f>SUM(B10*0.2,C10*0.4,D10*1,E10*1,F10*2.3,G10*2)</f>
        <v>36</v>
      </c>
      <c r="J10" s="15">
        <v>0</v>
      </c>
      <c r="K10" s="15">
        <v>0</v>
      </c>
      <c r="L10" s="15">
        <v>38</v>
      </c>
      <c r="M10" s="15">
        <v>3</v>
      </c>
      <c r="N10" s="15">
        <v>0</v>
      </c>
      <c r="O10" s="15">
        <v>0</v>
      </c>
      <c r="P10" s="16">
        <f>SUM(J10:O10)</f>
        <v>41</v>
      </c>
      <c r="Q10" s="17">
        <f>SUM(J10*0.2,K10*0.4,L10*1,M10*1,N10*2.3,O10*2)</f>
        <v>41</v>
      </c>
      <c r="R10" s="15">
        <v>0</v>
      </c>
      <c r="S10" s="15">
        <v>0</v>
      </c>
      <c r="T10" s="15">
        <v>1</v>
      </c>
      <c r="U10" s="15">
        <v>0</v>
      </c>
      <c r="V10" s="15">
        <v>0</v>
      </c>
      <c r="W10" s="15">
        <v>0</v>
      </c>
      <c r="X10" s="16">
        <f>SUM(R10:W10)</f>
        <v>1</v>
      </c>
      <c r="Y10" s="17">
        <f>SUM(R10*0.2,S10*0.4,T10*1,U10*1,V10*2.3,W10*2)</f>
        <v>1</v>
      </c>
      <c r="Z10" s="15">
        <v>0</v>
      </c>
      <c r="AA10" s="15">
        <v>0</v>
      </c>
      <c r="AB10" s="15">
        <v>12</v>
      </c>
      <c r="AC10" s="15">
        <v>3</v>
      </c>
      <c r="AD10" s="15">
        <v>0</v>
      </c>
      <c r="AE10" s="15">
        <v>1</v>
      </c>
      <c r="AF10" s="16">
        <f>SUM(Z10:AE10)</f>
        <v>16</v>
      </c>
      <c r="AG10" s="17">
        <f>SUM(Z10*0.2,AA10*0.4,AB10*1,AC10*1,AD10*2.3,AE10*2)</f>
        <v>17</v>
      </c>
      <c r="AH10" s="15">
        <v>0</v>
      </c>
      <c r="AI10" s="15">
        <v>0</v>
      </c>
      <c r="AJ10" s="15">
        <v>35</v>
      </c>
      <c r="AK10" s="15">
        <v>12</v>
      </c>
      <c r="AL10" s="15">
        <v>0</v>
      </c>
      <c r="AM10" s="15">
        <v>0</v>
      </c>
      <c r="AN10" s="16">
        <f>SUM(AH10:AM10)</f>
        <v>47</v>
      </c>
      <c r="AO10" s="17">
        <f>SUM(AH10*0.2,AI10*0.4,AJ10*1,AK10*1,AL10*2.3,AM10*2)</f>
        <v>47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6">
        <f>SUM(AP10:AU10)</f>
        <v>0</v>
      </c>
      <c r="AW10" s="17">
        <f>SUM(AP10*0.2,AQ10*0.4,AR10*1,AS10*1,AT10*2.3,AU10*2)</f>
        <v>0</v>
      </c>
      <c r="AX10" s="15">
        <v>0</v>
      </c>
      <c r="AY10" s="15">
        <v>0</v>
      </c>
      <c r="AZ10" s="15">
        <v>45</v>
      </c>
      <c r="BA10" s="15">
        <v>5</v>
      </c>
      <c r="BB10" s="15">
        <v>0</v>
      </c>
      <c r="BC10" s="15">
        <v>0</v>
      </c>
      <c r="BD10" s="16">
        <f>SUM(AX10:BC10)</f>
        <v>50</v>
      </c>
      <c r="BE10" s="17">
        <f>SUM(AX10*0.2,AY10*0.4,AZ10*1,BA10*1,BB10*2.3,BC10*2)</f>
        <v>50</v>
      </c>
      <c r="BF10" s="15">
        <v>0</v>
      </c>
      <c r="BG10" s="15">
        <v>0</v>
      </c>
      <c r="BH10" s="15">
        <v>35</v>
      </c>
      <c r="BI10" s="15">
        <v>10</v>
      </c>
      <c r="BJ10" s="15">
        <v>0</v>
      </c>
      <c r="BK10" s="15">
        <v>1</v>
      </c>
      <c r="BL10" s="16">
        <f>SUM(BF10:BK10)</f>
        <v>46</v>
      </c>
      <c r="BM10" s="17">
        <f>SUM(BF10*0.2,BG10*0.4,BH10*1,BI10*1,BJ10*2.3,BK10*2)</f>
        <v>47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6">
        <f>SUM(BN10:BS10)</f>
        <v>0</v>
      </c>
      <c r="BU10" s="17">
        <f>SUM(BN10*0.2,BO10*0.4,BP10*1,BQ10*1,BR10*2.3,BS10*2)</f>
        <v>0</v>
      </c>
      <c r="BV10" s="15">
        <v>0</v>
      </c>
      <c r="BW10" s="15">
        <v>0</v>
      </c>
      <c r="BX10" s="15">
        <v>0</v>
      </c>
      <c r="BY10" s="15">
        <v>0</v>
      </c>
      <c r="BZ10" s="15">
        <v>0</v>
      </c>
      <c r="CA10" s="15">
        <v>0</v>
      </c>
      <c r="CB10" s="16">
        <f>SUM(BV10:CA10)</f>
        <v>0</v>
      </c>
      <c r="CC10" s="17">
        <f>SUM(BV10*0.2,BW10*0.4,BX10*1,BY10*1,BZ10*2.3,CA10*2)</f>
        <v>0</v>
      </c>
      <c r="CD10" s="15">
        <v>1</v>
      </c>
      <c r="CE10" s="15">
        <v>0</v>
      </c>
      <c r="CF10" s="15">
        <v>0</v>
      </c>
      <c r="CG10" s="15">
        <v>0</v>
      </c>
      <c r="CH10" s="15">
        <v>0</v>
      </c>
      <c r="CI10" s="15">
        <v>0</v>
      </c>
      <c r="CJ10" s="16">
        <f>SUM(CD10:CI10)</f>
        <v>1</v>
      </c>
      <c r="CK10" s="17">
        <f>SUM(CD10*0.2,CE10*0.4,CF10*1,CG10*1,CH10*2.3,CI10*2)</f>
        <v>0.2</v>
      </c>
      <c r="CL10" s="15">
        <v>1</v>
      </c>
      <c r="CM10" s="15">
        <v>0</v>
      </c>
      <c r="CN10" s="15">
        <v>0</v>
      </c>
      <c r="CO10" s="15">
        <v>0</v>
      </c>
      <c r="CP10" s="15">
        <v>0</v>
      </c>
      <c r="CQ10" s="15">
        <v>0</v>
      </c>
      <c r="CR10" s="16">
        <f>SUM(CL10:CQ10)</f>
        <v>1</v>
      </c>
      <c r="CS10" s="17">
        <f>SUM(CL10*0.2,CM10*0.4,CN10*1,CO10*1,CP10*2.3,CQ10*2)</f>
        <v>0.2</v>
      </c>
      <c r="CT10" s="1"/>
    </row>
    <row r="11" spans="1:98" s="12" customFormat="1" ht="14.25" customHeight="1" x14ac:dyDescent="0.35">
      <c r="A11" s="22" t="s">
        <v>32</v>
      </c>
      <c r="B11" s="15">
        <v>0</v>
      </c>
      <c r="C11" s="15">
        <v>0</v>
      </c>
      <c r="D11" s="15">
        <v>38</v>
      </c>
      <c r="E11" s="15">
        <v>1</v>
      </c>
      <c r="F11" s="15">
        <v>0</v>
      </c>
      <c r="G11" s="15">
        <v>1</v>
      </c>
      <c r="H11" s="16">
        <f>SUM(B11:G11)</f>
        <v>40</v>
      </c>
      <c r="I11" s="17">
        <f>SUM(B11*0.2,C11*0.4,D11*1,E11*1,F11*2.3,G11*2)</f>
        <v>41</v>
      </c>
      <c r="J11" s="15">
        <v>0</v>
      </c>
      <c r="K11" s="15">
        <v>0</v>
      </c>
      <c r="L11" s="15">
        <v>49</v>
      </c>
      <c r="M11" s="15">
        <v>8</v>
      </c>
      <c r="N11" s="15">
        <v>1</v>
      </c>
      <c r="O11" s="15">
        <v>1</v>
      </c>
      <c r="P11" s="16">
        <f>SUM(J11:O11)</f>
        <v>59</v>
      </c>
      <c r="Q11" s="17">
        <f>SUM(J11*0.2,K11*0.4,L11*1,M11*1,N11*2.3,O11*2)</f>
        <v>61.3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6">
        <f>SUM(R11:W11)</f>
        <v>0</v>
      </c>
      <c r="Y11" s="17">
        <f>SUM(R11*0.2,S11*0.4,T11*1,U11*1,V11*2.3,W11*2)</f>
        <v>0</v>
      </c>
      <c r="Z11" s="15">
        <v>0</v>
      </c>
      <c r="AA11" s="15">
        <v>0</v>
      </c>
      <c r="AB11" s="15">
        <v>18</v>
      </c>
      <c r="AC11" s="15">
        <v>5</v>
      </c>
      <c r="AD11" s="15">
        <v>0</v>
      </c>
      <c r="AE11" s="15">
        <v>1</v>
      </c>
      <c r="AF11" s="16">
        <f>SUM(Z11:AE11)</f>
        <v>24</v>
      </c>
      <c r="AG11" s="17">
        <f>SUM(Z11*0.2,AA11*0.4,AB11*1,AC11*1,AD11*2.3,AE11*2)</f>
        <v>25</v>
      </c>
      <c r="AH11" s="15">
        <v>0</v>
      </c>
      <c r="AI11" s="15">
        <v>0</v>
      </c>
      <c r="AJ11" s="15">
        <v>48</v>
      </c>
      <c r="AK11" s="15">
        <v>13</v>
      </c>
      <c r="AL11" s="15">
        <v>1</v>
      </c>
      <c r="AM11" s="15">
        <v>1</v>
      </c>
      <c r="AN11" s="16">
        <f>SUM(AH11:AM11)</f>
        <v>63</v>
      </c>
      <c r="AO11" s="17">
        <f>SUM(AH11*0.2,AI11*0.4,AJ11*1,AK11*1,AL11*2.3,AM11*2)</f>
        <v>65.3</v>
      </c>
      <c r="AP11" s="15">
        <v>0</v>
      </c>
      <c r="AQ11" s="15">
        <v>0</v>
      </c>
      <c r="AR11" s="15">
        <v>1</v>
      </c>
      <c r="AS11" s="15">
        <v>0</v>
      </c>
      <c r="AT11" s="15">
        <v>0</v>
      </c>
      <c r="AU11" s="15">
        <v>0</v>
      </c>
      <c r="AV11" s="16">
        <f>SUM(AP11:AU11)</f>
        <v>1</v>
      </c>
      <c r="AW11" s="17">
        <f>SUM(AP11*0.2,AQ11*0.4,AR11*1,AS11*1,AT11*2.3,AU11*2)</f>
        <v>1</v>
      </c>
      <c r="AX11" s="15">
        <v>0</v>
      </c>
      <c r="AY11" s="15">
        <v>0</v>
      </c>
      <c r="AZ11" s="15">
        <v>96</v>
      </c>
      <c r="BA11" s="15">
        <v>18</v>
      </c>
      <c r="BB11" s="15">
        <v>2</v>
      </c>
      <c r="BC11" s="15">
        <v>0</v>
      </c>
      <c r="BD11" s="16">
        <f>SUM(AX11:BC11)</f>
        <v>116</v>
      </c>
      <c r="BE11" s="17">
        <f>SUM(AX11*0.2,AY11*0.4,AZ11*1,BA11*1,BB11*2.3,BC11*2)</f>
        <v>118.6</v>
      </c>
      <c r="BF11" s="15">
        <v>1</v>
      </c>
      <c r="BG11" s="15">
        <v>0</v>
      </c>
      <c r="BH11" s="15">
        <v>59</v>
      </c>
      <c r="BI11" s="15">
        <v>14</v>
      </c>
      <c r="BJ11" s="15">
        <v>1</v>
      </c>
      <c r="BK11" s="15">
        <v>2</v>
      </c>
      <c r="BL11" s="16">
        <f>SUM(BF11:BK11)</f>
        <v>77</v>
      </c>
      <c r="BM11" s="17">
        <f>SUM(BF11*0.2,BG11*0.4,BH11*1,BI11*1,BJ11*2.3,BK11*2)</f>
        <v>79.5</v>
      </c>
      <c r="BN11" s="15">
        <v>0</v>
      </c>
      <c r="BO11" s="15">
        <v>0</v>
      </c>
      <c r="BP11" s="15">
        <v>1</v>
      </c>
      <c r="BQ11" s="15">
        <v>0</v>
      </c>
      <c r="BR11" s="15">
        <v>0</v>
      </c>
      <c r="BS11" s="15">
        <v>0</v>
      </c>
      <c r="BT11" s="16">
        <f>SUM(BN11:BS11)</f>
        <v>1</v>
      </c>
      <c r="BU11" s="17">
        <f>SUM(BN11*0.2,BO11*0.4,BP11*1,BQ11*1,BR11*2.3,BS11*2)</f>
        <v>1</v>
      </c>
      <c r="BV11" s="15">
        <v>2</v>
      </c>
      <c r="BW11" s="15">
        <v>0</v>
      </c>
      <c r="BX11" s="15">
        <v>0</v>
      </c>
      <c r="BY11" s="15">
        <v>0</v>
      </c>
      <c r="BZ11" s="15">
        <v>0</v>
      </c>
      <c r="CA11" s="15">
        <v>0</v>
      </c>
      <c r="CB11" s="16">
        <f>SUM(BV11:CA11)</f>
        <v>2</v>
      </c>
      <c r="CC11" s="17">
        <f>SUM(BV11*0.2,BW11*0.4,BX11*1,BY11*1,BZ11*2.3,CA11*2)</f>
        <v>0.4</v>
      </c>
      <c r="CD11" s="15">
        <v>2</v>
      </c>
      <c r="CE11" s="15">
        <v>0</v>
      </c>
      <c r="CF11" s="15">
        <v>2</v>
      </c>
      <c r="CG11" s="15">
        <v>0</v>
      </c>
      <c r="CH11" s="15">
        <v>0</v>
      </c>
      <c r="CI11" s="15">
        <v>0</v>
      </c>
      <c r="CJ11" s="16">
        <f>SUM(CD11:CI11)</f>
        <v>4</v>
      </c>
      <c r="CK11" s="17">
        <f>SUM(CD11*0.2,CE11*0.4,CF11*1,CG11*1,CH11*2.3,CI11*2)</f>
        <v>2.4</v>
      </c>
      <c r="CL11" s="15">
        <v>0</v>
      </c>
      <c r="CM11" s="15">
        <v>0</v>
      </c>
      <c r="CN11" s="15">
        <v>0</v>
      </c>
      <c r="CO11" s="15">
        <v>0</v>
      </c>
      <c r="CP11" s="15">
        <v>0</v>
      </c>
      <c r="CQ11" s="15">
        <v>0</v>
      </c>
      <c r="CR11" s="16">
        <f>SUM(CL11:CQ11)</f>
        <v>0</v>
      </c>
      <c r="CS11" s="17">
        <f>SUM(CL11*0.2,CM11*0.4,CN11*1,CO11*1,CP11*2.3,CQ11*2)</f>
        <v>0</v>
      </c>
      <c r="CT11" s="1"/>
    </row>
    <row r="12" spans="1:98" s="12" customFormat="1" ht="14.25" customHeight="1" x14ac:dyDescent="0.35">
      <c r="A12" s="22" t="s">
        <v>33</v>
      </c>
      <c r="B12" s="15">
        <v>0</v>
      </c>
      <c r="C12" s="15">
        <v>0</v>
      </c>
      <c r="D12" s="15">
        <v>75</v>
      </c>
      <c r="E12" s="15">
        <v>1</v>
      </c>
      <c r="F12" s="15">
        <v>0</v>
      </c>
      <c r="G12" s="15">
        <v>1</v>
      </c>
      <c r="H12" s="16">
        <f>SUM(B12:G12)</f>
        <v>77</v>
      </c>
      <c r="I12" s="17">
        <f>SUM(B12*0.2,C12*0.4,D12*1,E12*1,F12*2.3,G12*2)</f>
        <v>78</v>
      </c>
      <c r="J12" s="15">
        <v>0</v>
      </c>
      <c r="K12" s="15">
        <v>0</v>
      </c>
      <c r="L12" s="15">
        <v>57</v>
      </c>
      <c r="M12" s="15">
        <v>6</v>
      </c>
      <c r="N12" s="15">
        <v>2</v>
      </c>
      <c r="O12" s="15">
        <v>0</v>
      </c>
      <c r="P12" s="16">
        <f>SUM(J12:O12)</f>
        <v>65</v>
      </c>
      <c r="Q12" s="17">
        <f>SUM(J12*0.2,K12*0.4,L12*1,M12*1,N12*2.3,O12*2)</f>
        <v>67.599999999999994</v>
      </c>
      <c r="R12" s="15">
        <v>1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6">
        <f>SUM(R12:W12)</f>
        <v>1</v>
      </c>
      <c r="Y12" s="17">
        <f>SUM(R12*0.2,S12*0.4,T12*1,U12*1,V12*2.3,W12*2)</f>
        <v>0.2</v>
      </c>
      <c r="Z12" s="15">
        <v>0</v>
      </c>
      <c r="AA12" s="15">
        <v>0</v>
      </c>
      <c r="AB12" s="15">
        <v>33</v>
      </c>
      <c r="AC12" s="15">
        <v>4</v>
      </c>
      <c r="AD12" s="15">
        <v>0</v>
      </c>
      <c r="AE12" s="15">
        <v>1</v>
      </c>
      <c r="AF12" s="16">
        <f>SUM(Z12:AE12)</f>
        <v>38</v>
      </c>
      <c r="AG12" s="17">
        <f>SUM(Z12*0.2,AA12*0.4,AB12*1,AC12*1,AD12*2.3,AE12*2)</f>
        <v>39</v>
      </c>
      <c r="AH12" s="15">
        <v>0</v>
      </c>
      <c r="AI12" s="15">
        <v>0</v>
      </c>
      <c r="AJ12" s="15">
        <v>67</v>
      </c>
      <c r="AK12" s="15">
        <v>14</v>
      </c>
      <c r="AL12" s="15">
        <v>0</v>
      </c>
      <c r="AM12" s="15">
        <v>2</v>
      </c>
      <c r="AN12" s="16">
        <f>SUM(AH12:AM12)</f>
        <v>83</v>
      </c>
      <c r="AO12" s="17">
        <f>SUM(AH12*0.2,AI12*0.4,AJ12*1,AK12*1,AL12*2.3,AM12*2)</f>
        <v>85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6">
        <f>SUM(AP12:AU12)</f>
        <v>0</v>
      </c>
      <c r="AW12" s="17">
        <f>SUM(AP12*0.2,AQ12*0.4,AR12*1,AS12*1,AT12*2.3,AU12*2)</f>
        <v>0</v>
      </c>
      <c r="AX12" s="15">
        <v>0</v>
      </c>
      <c r="AY12" s="15">
        <v>0</v>
      </c>
      <c r="AZ12" s="15">
        <v>69</v>
      </c>
      <c r="BA12" s="15">
        <v>13</v>
      </c>
      <c r="BB12" s="15">
        <v>2</v>
      </c>
      <c r="BC12" s="15">
        <v>0</v>
      </c>
      <c r="BD12" s="16">
        <f>SUM(AX12:BC12)</f>
        <v>84</v>
      </c>
      <c r="BE12" s="17">
        <f>SUM(AX12*0.2,AY12*0.4,AZ12*1,BA12*1,BB12*2.3,BC12*2)</f>
        <v>86.6</v>
      </c>
      <c r="BF12" s="15">
        <v>0</v>
      </c>
      <c r="BG12" s="15">
        <v>0</v>
      </c>
      <c r="BH12" s="15">
        <v>69</v>
      </c>
      <c r="BI12" s="15">
        <v>13</v>
      </c>
      <c r="BJ12" s="15">
        <v>0</v>
      </c>
      <c r="BK12" s="15">
        <v>1</v>
      </c>
      <c r="BL12" s="16">
        <f>SUM(BF12:BK12)</f>
        <v>83</v>
      </c>
      <c r="BM12" s="17">
        <f>SUM(BF12*0.2,BG12*0.4,BH12*1,BI12*1,BJ12*2.3,BK12*2)</f>
        <v>84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6">
        <f>SUM(BN12:BS12)</f>
        <v>0</v>
      </c>
      <c r="BU12" s="17">
        <f>SUM(BN12*0.2,BO12*0.4,BP12*1,BQ12*1,BR12*2.3,BS12*2)</f>
        <v>0</v>
      </c>
      <c r="BV12" s="15">
        <v>2</v>
      </c>
      <c r="BW12" s="15">
        <v>0</v>
      </c>
      <c r="BX12" s="15">
        <v>0</v>
      </c>
      <c r="BY12" s="15">
        <v>0</v>
      </c>
      <c r="BZ12" s="15">
        <v>0</v>
      </c>
      <c r="CA12" s="15">
        <v>0</v>
      </c>
      <c r="CB12" s="16">
        <f>SUM(BV12:CA12)</f>
        <v>2</v>
      </c>
      <c r="CC12" s="17">
        <f>SUM(BV12*0.2,BW12*0.4,BX12*1,BY12*1,BZ12*2.3,CA12*2)</f>
        <v>0.4</v>
      </c>
      <c r="CD12" s="15">
        <v>1</v>
      </c>
      <c r="CE12" s="15">
        <v>0</v>
      </c>
      <c r="CF12" s="15">
        <v>0</v>
      </c>
      <c r="CG12" s="15">
        <v>0</v>
      </c>
      <c r="CH12" s="15">
        <v>0</v>
      </c>
      <c r="CI12" s="15">
        <v>0</v>
      </c>
      <c r="CJ12" s="16">
        <f>SUM(CD12:CI12)</f>
        <v>1</v>
      </c>
      <c r="CK12" s="17">
        <f>SUM(CD12*0.2,CE12*0.4,CF12*1,CG12*1,CH12*2.3,CI12*2)</f>
        <v>0.2</v>
      </c>
      <c r="CL12" s="15">
        <v>0</v>
      </c>
      <c r="CM12" s="15">
        <v>0</v>
      </c>
      <c r="CN12" s="15">
        <v>0</v>
      </c>
      <c r="CO12" s="15">
        <v>0</v>
      </c>
      <c r="CP12" s="15">
        <v>0</v>
      </c>
      <c r="CQ12" s="15">
        <v>0</v>
      </c>
      <c r="CR12" s="16">
        <f>SUM(CL12:CQ12)</f>
        <v>0</v>
      </c>
      <c r="CS12" s="17">
        <f>SUM(CL12*0.2,CM12*0.4,CN12*1,CO12*1,CP12*2.3,CQ12*2)</f>
        <v>0</v>
      </c>
      <c r="CT12" s="1"/>
    </row>
    <row r="13" spans="1:98" s="12" customFormat="1" ht="14.25" customHeight="1" x14ac:dyDescent="0.35">
      <c r="A13" s="18" t="s">
        <v>29</v>
      </c>
      <c r="B13" s="19">
        <f>SUM(B9:B12)</f>
        <v>0</v>
      </c>
      <c r="C13" s="19">
        <f t="shared" ref="C13:G13" si="0">SUM(C9:C12)</f>
        <v>0</v>
      </c>
      <c r="D13" s="19">
        <f t="shared" si="0"/>
        <v>183</v>
      </c>
      <c r="E13" s="19">
        <f t="shared" si="0"/>
        <v>4</v>
      </c>
      <c r="F13" s="19">
        <f t="shared" si="0"/>
        <v>0</v>
      </c>
      <c r="G13" s="19">
        <f t="shared" si="0"/>
        <v>2</v>
      </c>
      <c r="H13" s="20">
        <f t="shared" ref="H13:BM13" si="1">SUM(H9:H12)</f>
        <v>189</v>
      </c>
      <c r="I13" s="21">
        <f t="shared" si="1"/>
        <v>191</v>
      </c>
      <c r="J13" s="19">
        <f>SUM(J9:J12)</f>
        <v>0</v>
      </c>
      <c r="K13" s="19">
        <f t="shared" ref="K13" si="2">SUM(K9:K12)</f>
        <v>0</v>
      </c>
      <c r="L13" s="19">
        <f t="shared" ref="L13" si="3">SUM(L9:L12)</f>
        <v>179</v>
      </c>
      <c r="M13" s="19">
        <f t="shared" ref="M13" si="4">SUM(M9:M12)</f>
        <v>21</v>
      </c>
      <c r="N13" s="19">
        <f t="shared" ref="N13" si="5">SUM(N9:N12)</f>
        <v>4</v>
      </c>
      <c r="O13" s="19">
        <f t="shared" ref="O13" si="6">SUM(O9:O12)</f>
        <v>1</v>
      </c>
      <c r="P13" s="20">
        <f t="shared" si="1"/>
        <v>205</v>
      </c>
      <c r="Q13" s="21">
        <f t="shared" si="1"/>
        <v>211.2</v>
      </c>
      <c r="R13" s="19">
        <f t="shared" ref="R13" si="7">SUM(R9:R12)</f>
        <v>1</v>
      </c>
      <c r="S13" s="19">
        <f t="shared" ref="S13" si="8">SUM(S9:S12)</f>
        <v>0</v>
      </c>
      <c r="T13" s="19">
        <f>SUM(T9:T12)</f>
        <v>1</v>
      </c>
      <c r="U13" s="19">
        <f t="shared" ref="U13:V13" si="9">SUM(U9:U12)</f>
        <v>0</v>
      </c>
      <c r="V13" s="19">
        <f t="shared" si="9"/>
        <v>0</v>
      </c>
      <c r="W13" s="19">
        <f t="shared" ref="W13" si="10">SUM(W9:W12)</f>
        <v>0</v>
      </c>
      <c r="X13" s="20">
        <f t="shared" si="1"/>
        <v>2</v>
      </c>
      <c r="Y13" s="21">
        <f t="shared" si="1"/>
        <v>1.2</v>
      </c>
      <c r="Z13" s="19">
        <f>SUM(Z9:Z12)</f>
        <v>0</v>
      </c>
      <c r="AA13" s="19">
        <f t="shared" ref="AA13" si="11">SUM(AA9:AA12)</f>
        <v>0</v>
      </c>
      <c r="AB13" s="19">
        <f t="shared" ref="AB13" si="12">SUM(AB9:AB12)</f>
        <v>72</v>
      </c>
      <c r="AC13" s="19">
        <f t="shared" ref="AC13" si="13">SUM(AC9:AC12)</f>
        <v>15</v>
      </c>
      <c r="AD13" s="19">
        <f t="shared" ref="AD13" si="14">SUM(AD9:AD12)</f>
        <v>0</v>
      </c>
      <c r="AE13" s="19">
        <f t="shared" ref="AE13" si="15">SUM(AE9:AE12)</f>
        <v>4</v>
      </c>
      <c r="AF13" s="20">
        <f t="shared" si="1"/>
        <v>91</v>
      </c>
      <c r="AG13" s="21">
        <f t="shared" si="1"/>
        <v>95</v>
      </c>
      <c r="AH13" s="19">
        <f>SUM(AH9:AH12)</f>
        <v>0</v>
      </c>
      <c r="AI13" s="19">
        <f t="shared" ref="AI13" si="16">SUM(AI9:AI12)</f>
        <v>0</v>
      </c>
      <c r="AJ13" s="19">
        <f t="shared" ref="AJ13" si="17">SUM(AJ9:AJ12)</f>
        <v>185</v>
      </c>
      <c r="AK13" s="19">
        <f t="shared" ref="AK13" si="18">SUM(AK9:AK12)</f>
        <v>48</v>
      </c>
      <c r="AL13" s="19">
        <f t="shared" ref="AL13" si="19">SUM(AL9:AL12)</f>
        <v>1</v>
      </c>
      <c r="AM13" s="19">
        <f t="shared" ref="AM13" si="20">SUM(AM9:AM12)</f>
        <v>4</v>
      </c>
      <c r="AN13" s="20">
        <f t="shared" si="1"/>
        <v>238</v>
      </c>
      <c r="AO13" s="21">
        <f t="shared" si="1"/>
        <v>243.3</v>
      </c>
      <c r="AP13" s="19">
        <f>SUM(AP9:AP12)</f>
        <v>0</v>
      </c>
      <c r="AQ13" s="19">
        <f t="shared" ref="AQ13" si="21">SUM(AQ9:AQ12)</f>
        <v>0</v>
      </c>
      <c r="AR13" s="19">
        <f t="shared" ref="AR13" si="22">SUM(AR9:AR12)</f>
        <v>2</v>
      </c>
      <c r="AS13" s="19">
        <f t="shared" ref="AS13" si="23">SUM(AS9:AS12)</f>
        <v>0</v>
      </c>
      <c r="AT13" s="19">
        <f t="shared" ref="AT13" si="24">SUM(AT9:AT12)</f>
        <v>0</v>
      </c>
      <c r="AU13" s="19">
        <f t="shared" ref="AU13" si="25">SUM(AU9:AU12)</f>
        <v>0</v>
      </c>
      <c r="AV13" s="20">
        <f t="shared" si="1"/>
        <v>2</v>
      </c>
      <c r="AW13" s="21">
        <f t="shared" si="1"/>
        <v>2</v>
      </c>
      <c r="AX13" s="19">
        <f>SUM(AX9:AX12)</f>
        <v>0</v>
      </c>
      <c r="AY13" s="19">
        <f t="shared" ref="AY13" si="26">SUM(AY9:AY12)</f>
        <v>0</v>
      </c>
      <c r="AZ13" s="19">
        <f t="shared" ref="AZ13" si="27">SUM(AZ9:AZ12)</f>
        <v>265</v>
      </c>
      <c r="BA13" s="19">
        <f t="shared" ref="BA13" si="28">SUM(BA9:BA12)</f>
        <v>41</v>
      </c>
      <c r="BB13" s="19">
        <f t="shared" ref="BB13" si="29">SUM(BB9:BB12)</f>
        <v>4</v>
      </c>
      <c r="BC13" s="19">
        <f t="shared" ref="BC13" si="30">SUM(BC9:BC12)</f>
        <v>0</v>
      </c>
      <c r="BD13" s="20">
        <f t="shared" si="1"/>
        <v>310</v>
      </c>
      <c r="BE13" s="21">
        <f t="shared" si="1"/>
        <v>315.2</v>
      </c>
      <c r="BF13" s="19">
        <f>SUM(BF9:BF12)</f>
        <v>1</v>
      </c>
      <c r="BG13" s="19">
        <f t="shared" ref="BG13" si="31">SUM(BG9:BG12)</f>
        <v>0</v>
      </c>
      <c r="BH13" s="19">
        <f t="shared" ref="BH13" si="32">SUM(BH9:BH12)</f>
        <v>198</v>
      </c>
      <c r="BI13" s="19">
        <f t="shared" ref="BI13" si="33">SUM(BI9:BI12)</f>
        <v>46</v>
      </c>
      <c r="BJ13" s="19">
        <f t="shared" ref="BJ13" si="34">SUM(BJ9:BJ12)</f>
        <v>1</v>
      </c>
      <c r="BK13" s="19">
        <f t="shared" ref="BK13" si="35">SUM(BK9:BK12)</f>
        <v>5</v>
      </c>
      <c r="BL13" s="20">
        <f t="shared" si="1"/>
        <v>251</v>
      </c>
      <c r="BM13" s="21">
        <f t="shared" si="1"/>
        <v>256.5</v>
      </c>
      <c r="BN13" s="19">
        <f t="shared" ref="BN13" si="36">SUM(BN9:BN12)</f>
        <v>0</v>
      </c>
      <c r="BO13" s="19">
        <f t="shared" ref="BO13" si="37">SUM(BO9:BO12)</f>
        <v>0</v>
      </c>
      <c r="BP13" s="19">
        <f>SUM(BP9:BP12)</f>
        <v>1</v>
      </c>
      <c r="BQ13" s="19">
        <f t="shared" ref="BQ13" si="38">SUM(BQ9:BQ12)</f>
        <v>0</v>
      </c>
      <c r="BR13" s="19">
        <f t="shared" ref="BR13" si="39">SUM(BR9:BR12)</f>
        <v>0</v>
      </c>
      <c r="BS13" s="19">
        <f t="shared" ref="BS13" si="40">SUM(BS9:BS12)</f>
        <v>0</v>
      </c>
      <c r="BT13" s="20">
        <f t="shared" ref="BT13:CS13" si="41">SUM(BT9:BT12)</f>
        <v>1</v>
      </c>
      <c r="BU13" s="21">
        <f t="shared" si="41"/>
        <v>1</v>
      </c>
      <c r="BV13" s="19">
        <f>SUM(BV9:BV12)</f>
        <v>5</v>
      </c>
      <c r="BW13" s="19">
        <f t="shared" ref="BW13" si="42">SUM(BW9:BW12)</f>
        <v>0</v>
      </c>
      <c r="BX13" s="19">
        <f t="shared" ref="BX13" si="43">SUM(BX9:BX12)</f>
        <v>0</v>
      </c>
      <c r="BY13" s="19">
        <f t="shared" ref="BY13" si="44">SUM(BY9:BY12)</f>
        <v>0</v>
      </c>
      <c r="BZ13" s="19">
        <f t="shared" ref="BZ13" si="45">SUM(BZ9:BZ12)</f>
        <v>0</v>
      </c>
      <c r="CA13" s="19">
        <f t="shared" ref="CA13" si="46">SUM(CA9:CA12)</f>
        <v>0</v>
      </c>
      <c r="CB13" s="20">
        <f t="shared" si="41"/>
        <v>5</v>
      </c>
      <c r="CC13" s="21">
        <f t="shared" si="41"/>
        <v>1</v>
      </c>
      <c r="CD13" s="19">
        <f>SUM(CD9:CD12)</f>
        <v>4</v>
      </c>
      <c r="CE13" s="19">
        <f t="shared" ref="CE13" si="47">SUM(CE9:CE12)</f>
        <v>0</v>
      </c>
      <c r="CF13" s="19">
        <f t="shared" ref="CF13" si="48">SUM(CF9:CF12)</f>
        <v>3</v>
      </c>
      <c r="CG13" s="19">
        <f t="shared" ref="CG13" si="49">SUM(CG9:CG12)</f>
        <v>0</v>
      </c>
      <c r="CH13" s="19">
        <f t="shared" ref="CH13" si="50">SUM(CH9:CH12)</f>
        <v>0</v>
      </c>
      <c r="CI13" s="19">
        <f t="shared" ref="CI13" si="51">SUM(CI9:CI12)</f>
        <v>0</v>
      </c>
      <c r="CJ13" s="20">
        <f t="shared" si="41"/>
        <v>7</v>
      </c>
      <c r="CK13" s="21">
        <f t="shared" si="41"/>
        <v>3.8</v>
      </c>
      <c r="CL13" s="19">
        <f>SUM(CL9:CL12)</f>
        <v>1</v>
      </c>
      <c r="CM13" s="19">
        <f t="shared" ref="CM13" si="52">SUM(CM9:CM12)</f>
        <v>0</v>
      </c>
      <c r="CN13" s="19">
        <f t="shared" ref="CN13" si="53">SUM(CN9:CN12)</f>
        <v>0</v>
      </c>
      <c r="CO13" s="19">
        <f t="shared" ref="CO13" si="54">SUM(CO9:CO12)</f>
        <v>0</v>
      </c>
      <c r="CP13" s="19">
        <f t="shared" ref="CP13" si="55">SUM(CP9:CP12)</f>
        <v>0</v>
      </c>
      <c r="CQ13" s="19">
        <f t="shared" ref="CQ13" si="56">SUM(CQ9:CQ12)</f>
        <v>0</v>
      </c>
      <c r="CR13" s="20">
        <f t="shared" si="41"/>
        <v>1</v>
      </c>
      <c r="CS13" s="21">
        <f t="shared" si="41"/>
        <v>0.2</v>
      </c>
      <c r="CT13" s="1"/>
    </row>
    <row r="14" spans="1:98" s="12" customFormat="1" ht="14.25" customHeight="1" x14ac:dyDescent="0.35">
      <c r="A14" s="22" t="s">
        <v>34</v>
      </c>
      <c r="B14" s="15">
        <v>0</v>
      </c>
      <c r="C14" s="15">
        <v>0</v>
      </c>
      <c r="D14" s="15">
        <v>101</v>
      </c>
      <c r="E14" s="15">
        <v>1</v>
      </c>
      <c r="F14" s="15">
        <v>0</v>
      </c>
      <c r="G14" s="15">
        <v>0</v>
      </c>
      <c r="H14" s="16">
        <f>SUM(B14:G14)</f>
        <v>102</v>
      </c>
      <c r="I14" s="17">
        <f>SUM(B14*0.2,C14*0.4,D14*1,E14*1,F14*2.3,G14*2)</f>
        <v>102</v>
      </c>
      <c r="J14" s="15">
        <v>0</v>
      </c>
      <c r="K14" s="15">
        <v>0</v>
      </c>
      <c r="L14" s="15">
        <v>80</v>
      </c>
      <c r="M14" s="15">
        <v>1</v>
      </c>
      <c r="N14" s="15">
        <v>1</v>
      </c>
      <c r="O14" s="15">
        <v>0</v>
      </c>
      <c r="P14" s="16">
        <f>SUM(J14:O14)</f>
        <v>82</v>
      </c>
      <c r="Q14" s="17">
        <f>SUM(J14*0.2,K14*0.4,L14*1,M14*1,N14*2.3,O14*2)</f>
        <v>83.3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6">
        <f>SUM(R14:W14)</f>
        <v>0</v>
      </c>
      <c r="Y14" s="17">
        <f>SUM(R14*0.2,S14*0.4,T14*1,U14*1,V14*2.3,W14*2)</f>
        <v>0</v>
      </c>
      <c r="Z14" s="15">
        <v>0</v>
      </c>
      <c r="AA14" s="15">
        <v>0</v>
      </c>
      <c r="AB14" s="15">
        <v>50</v>
      </c>
      <c r="AC14" s="15">
        <v>9</v>
      </c>
      <c r="AD14" s="15">
        <v>0</v>
      </c>
      <c r="AE14" s="15">
        <v>1</v>
      </c>
      <c r="AF14" s="16">
        <f>SUM(Z14:AE14)</f>
        <v>60</v>
      </c>
      <c r="AG14" s="17">
        <f>SUM(Z14*0.2,AA14*0.4,AB14*1,AC14*1,AD14*2.3,AE14*2)</f>
        <v>61</v>
      </c>
      <c r="AH14" s="15">
        <v>0</v>
      </c>
      <c r="AI14" s="15">
        <v>0</v>
      </c>
      <c r="AJ14" s="15">
        <v>52</v>
      </c>
      <c r="AK14" s="15">
        <v>10</v>
      </c>
      <c r="AL14" s="15">
        <v>0</v>
      </c>
      <c r="AM14" s="15">
        <v>4</v>
      </c>
      <c r="AN14" s="16">
        <f>SUM(AH14:AM14)</f>
        <v>66</v>
      </c>
      <c r="AO14" s="17">
        <f>SUM(AH14*0.2,AI14*0.4,AJ14*1,AK14*1,AL14*2.3,AM14*2)</f>
        <v>70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6">
        <f>SUM(AP14:AU14)</f>
        <v>0</v>
      </c>
      <c r="AW14" s="17">
        <f>SUM(AP14*0.2,AQ14*0.4,AR14*1,AS14*1,AT14*2.3,AU14*2)</f>
        <v>0</v>
      </c>
      <c r="AX14" s="15">
        <v>0</v>
      </c>
      <c r="AY14" s="15">
        <v>0</v>
      </c>
      <c r="AZ14" s="15">
        <v>74</v>
      </c>
      <c r="BA14" s="15">
        <v>1</v>
      </c>
      <c r="BB14" s="15">
        <v>0</v>
      </c>
      <c r="BC14" s="15">
        <v>0</v>
      </c>
      <c r="BD14" s="16">
        <f>SUM(AX14:BC14)</f>
        <v>75</v>
      </c>
      <c r="BE14" s="17">
        <f>SUM(AX14*0.2,AY14*0.4,AZ14*1,BA14*1,BB14*2.3,BC14*2)</f>
        <v>75</v>
      </c>
      <c r="BF14" s="15">
        <v>0</v>
      </c>
      <c r="BG14" s="15">
        <v>0</v>
      </c>
      <c r="BH14" s="15">
        <v>36</v>
      </c>
      <c r="BI14" s="15">
        <v>9</v>
      </c>
      <c r="BJ14" s="15">
        <v>0</v>
      </c>
      <c r="BK14" s="15">
        <v>1</v>
      </c>
      <c r="BL14" s="16">
        <f>SUM(BF14:BK14)</f>
        <v>46</v>
      </c>
      <c r="BM14" s="17">
        <f>SUM(BF14*0.2,BG14*0.4,BH14*1,BI14*1,BJ14*2.3,BK14*2)</f>
        <v>47</v>
      </c>
      <c r="BN14" s="15">
        <v>0</v>
      </c>
      <c r="BO14" s="15">
        <v>0</v>
      </c>
      <c r="BP14" s="15">
        <v>0</v>
      </c>
      <c r="BQ14" s="15">
        <v>0</v>
      </c>
      <c r="BR14" s="15">
        <v>0</v>
      </c>
      <c r="BS14" s="15">
        <v>0</v>
      </c>
      <c r="BT14" s="16">
        <f>SUM(BN14:BS14)</f>
        <v>0</v>
      </c>
      <c r="BU14" s="17">
        <f>SUM(BN14*0.2,BO14*0.4,BP14*1,BQ14*1,BR14*2.3,BS14*2)</f>
        <v>0</v>
      </c>
      <c r="BV14" s="15">
        <v>1</v>
      </c>
      <c r="BW14" s="15">
        <v>0</v>
      </c>
      <c r="BX14" s="15">
        <v>1</v>
      </c>
      <c r="BY14" s="15">
        <v>0</v>
      </c>
      <c r="BZ14" s="15">
        <v>0</v>
      </c>
      <c r="CA14" s="15">
        <v>0</v>
      </c>
      <c r="CB14" s="16">
        <f>SUM(BV14:CA14)</f>
        <v>2</v>
      </c>
      <c r="CC14" s="17">
        <f>SUM(BV14*0.2,BW14*0.4,BX14*1,BY14*1,BZ14*2.3,CA14*2)</f>
        <v>1.2</v>
      </c>
      <c r="CD14" s="15">
        <v>1</v>
      </c>
      <c r="CE14" s="15">
        <v>0</v>
      </c>
      <c r="CF14" s="15">
        <v>0</v>
      </c>
      <c r="CG14" s="15">
        <v>1</v>
      </c>
      <c r="CH14" s="15">
        <v>0</v>
      </c>
      <c r="CI14" s="15">
        <v>0</v>
      </c>
      <c r="CJ14" s="16">
        <f>SUM(CD14:CI14)</f>
        <v>2</v>
      </c>
      <c r="CK14" s="17">
        <f>SUM(CD14*0.2,CE14*0.4,CF14*1,CG14*1,CH14*2.3,CI14*2)</f>
        <v>1.2</v>
      </c>
      <c r="CL14" s="15">
        <v>0</v>
      </c>
      <c r="CM14" s="15">
        <v>0</v>
      </c>
      <c r="CN14" s="15">
        <v>0</v>
      </c>
      <c r="CO14" s="15">
        <v>0</v>
      </c>
      <c r="CP14" s="15">
        <v>0</v>
      </c>
      <c r="CQ14" s="15">
        <v>0</v>
      </c>
      <c r="CR14" s="16">
        <f>SUM(CL14:CQ14)</f>
        <v>0</v>
      </c>
      <c r="CS14" s="17">
        <f>SUM(CL14*0.2,CM14*0.4,CN14*1,CO14*1,CP14*2.3,CQ14*2)</f>
        <v>0</v>
      </c>
      <c r="CT14" s="1"/>
    </row>
    <row r="15" spans="1:98" s="12" customFormat="1" ht="14.25" customHeight="1" x14ac:dyDescent="0.35">
      <c r="A15" s="22" t="s">
        <v>35</v>
      </c>
      <c r="B15" s="15">
        <v>1</v>
      </c>
      <c r="C15" s="15">
        <v>0</v>
      </c>
      <c r="D15" s="15">
        <v>66</v>
      </c>
      <c r="E15" s="15">
        <v>6</v>
      </c>
      <c r="F15" s="15">
        <v>0</v>
      </c>
      <c r="G15" s="15">
        <v>0</v>
      </c>
      <c r="H15" s="16">
        <f>SUM(B15:G15)</f>
        <v>73</v>
      </c>
      <c r="I15" s="17">
        <f>SUM(B15*0.2,C15*0.4,D15*1,E15*1,F15*2.3,G15*2)</f>
        <v>72.2</v>
      </c>
      <c r="J15" s="15">
        <v>1</v>
      </c>
      <c r="K15" s="15">
        <v>0</v>
      </c>
      <c r="L15" s="15">
        <v>56</v>
      </c>
      <c r="M15" s="15">
        <v>6</v>
      </c>
      <c r="N15" s="15">
        <v>0</v>
      </c>
      <c r="O15" s="15">
        <v>0</v>
      </c>
      <c r="P15" s="16">
        <f>SUM(J15:O15)</f>
        <v>63</v>
      </c>
      <c r="Q15" s="17">
        <f>SUM(J15*0.2,K15*0.4,L15*1,M15*1,N15*2.3,O15*2)</f>
        <v>62.2</v>
      </c>
      <c r="R15" s="15">
        <v>0</v>
      </c>
      <c r="S15" s="15">
        <v>0</v>
      </c>
      <c r="T15" s="15">
        <v>2</v>
      </c>
      <c r="U15" s="15">
        <v>0</v>
      </c>
      <c r="V15" s="15">
        <v>0</v>
      </c>
      <c r="W15" s="15">
        <v>0</v>
      </c>
      <c r="X15" s="16">
        <f>SUM(R15:W15)</f>
        <v>2</v>
      </c>
      <c r="Y15" s="17">
        <f>SUM(R15*0.2,S15*0.4,T15*1,U15*1,V15*2.3,W15*2)</f>
        <v>2</v>
      </c>
      <c r="Z15" s="15">
        <v>0</v>
      </c>
      <c r="AA15" s="15">
        <v>0</v>
      </c>
      <c r="AB15" s="15">
        <v>36</v>
      </c>
      <c r="AC15" s="15">
        <v>4</v>
      </c>
      <c r="AD15" s="15">
        <v>0</v>
      </c>
      <c r="AE15" s="15">
        <v>1</v>
      </c>
      <c r="AF15" s="16">
        <f>SUM(Z15:AE15)</f>
        <v>41</v>
      </c>
      <c r="AG15" s="17">
        <f>SUM(Z15*0.2,AA15*0.4,AB15*1,AC15*1,AD15*2.3,AE15*2)</f>
        <v>42</v>
      </c>
      <c r="AH15" s="15">
        <v>0</v>
      </c>
      <c r="AI15" s="15">
        <v>0</v>
      </c>
      <c r="AJ15" s="15">
        <v>47</v>
      </c>
      <c r="AK15" s="15">
        <v>12</v>
      </c>
      <c r="AL15" s="15">
        <v>1</v>
      </c>
      <c r="AM15" s="15">
        <v>1</v>
      </c>
      <c r="AN15" s="16">
        <f>SUM(AH15:AM15)</f>
        <v>61</v>
      </c>
      <c r="AO15" s="17">
        <f>SUM(AH15*0.2,AI15*0.4,AJ15*1,AK15*1,AL15*2.3,AM15*2)</f>
        <v>63.3</v>
      </c>
      <c r="AP15" s="15">
        <v>0</v>
      </c>
      <c r="AQ15" s="15">
        <v>0</v>
      </c>
      <c r="AR15" s="15">
        <v>3</v>
      </c>
      <c r="AS15" s="15">
        <v>0</v>
      </c>
      <c r="AT15" s="15">
        <v>0</v>
      </c>
      <c r="AU15" s="15">
        <v>0</v>
      </c>
      <c r="AV15" s="16">
        <f>SUM(AP15:AU15)</f>
        <v>3</v>
      </c>
      <c r="AW15" s="17">
        <f>SUM(AP15*0.2,AQ15*0.4,AR15*1,AS15*1,AT15*2.3,AU15*2)</f>
        <v>3</v>
      </c>
      <c r="AX15" s="15">
        <v>0</v>
      </c>
      <c r="AY15" s="15">
        <v>0</v>
      </c>
      <c r="AZ15" s="15">
        <v>79</v>
      </c>
      <c r="BA15" s="15">
        <v>15</v>
      </c>
      <c r="BB15" s="15">
        <v>0</v>
      </c>
      <c r="BC15" s="15">
        <v>0</v>
      </c>
      <c r="BD15" s="16">
        <f>SUM(AX15:BC15)</f>
        <v>94</v>
      </c>
      <c r="BE15" s="17">
        <f>SUM(AX15*0.2,AY15*0.4,AZ15*1,BA15*1,BB15*2.3,BC15*2)</f>
        <v>94</v>
      </c>
      <c r="BF15" s="15">
        <v>0</v>
      </c>
      <c r="BG15" s="15">
        <v>0</v>
      </c>
      <c r="BH15" s="15">
        <v>51</v>
      </c>
      <c r="BI15" s="15">
        <v>20</v>
      </c>
      <c r="BJ15" s="15">
        <v>1</v>
      </c>
      <c r="BK15" s="15">
        <v>0</v>
      </c>
      <c r="BL15" s="16">
        <f>SUM(BF15:BK15)</f>
        <v>72</v>
      </c>
      <c r="BM15" s="17">
        <f>SUM(BF15*0.2,BG15*0.4,BH15*1,BI15*1,BJ15*2.3,BK15*2)</f>
        <v>73.3</v>
      </c>
      <c r="BN15" s="15">
        <v>0</v>
      </c>
      <c r="BO15" s="15">
        <v>0</v>
      </c>
      <c r="BP15" s="15">
        <v>1</v>
      </c>
      <c r="BQ15" s="15">
        <v>0</v>
      </c>
      <c r="BR15" s="15">
        <v>0</v>
      </c>
      <c r="BS15" s="15">
        <v>0</v>
      </c>
      <c r="BT15" s="16">
        <f>SUM(BN15:BS15)</f>
        <v>1</v>
      </c>
      <c r="BU15" s="17">
        <f>SUM(BN15*0.2,BO15*0.4,BP15*1,BQ15*1,BR15*2.3,BS15*2)</f>
        <v>1</v>
      </c>
      <c r="BV15" s="15">
        <v>0</v>
      </c>
      <c r="BW15" s="15">
        <v>0</v>
      </c>
      <c r="BX15" s="15">
        <v>0</v>
      </c>
      <c r="BY15" s="15">
        <v>0</v>
      </c>
      <c r="BZ15" s="15">
        <v>0</v>
      </c>
      <c r="CA15" s="15">
        <v>0</v>
      </c>
      <c r="CB15" s="16">
        <f>SUM(BV15:CA15)</f>
        <v>0</v>
      </c>
      <c r="CC15" s="17">
        <f>SUM(BV15*0.2,BW15*0.4,BX15*1,BY15*1,BZ15*2.3,CA15*2)</f>
        <v>0</v>
      </c>
      <c r="CD15" s="15">
        <v>2</v>
      </c>
      <c r="CE15" s="15">
        <v>0</v>
      </c>
      <c r="CF15" s="15">
        <v>1</v>
      </c>
      <c r="CG15" s="15">
        <v>0</v>
      </c>
      <c r="CH15" s="15">
        <v>0</v>
      </c>
      <c r="CI15" s="15">
        <v>0</v>
      </c>
      <c r="CJ15" s="16">
        <f>SUM(CD15:CI15)</f>
        <v>3</v>
      </c>
      <c r="CK15" s="17">
        <f>SUM(CD15*0.2,CE15*0.4,CF15*1,CG15*1,CH15*2.3,CI15*2)</f>
        <v>1.4</v>
      </c>
      <c r="CL15" s="15">
        <v>0</v>
      </c>
      <c r="CM15" s="15">
        <v>0</v>
      </c>
      <c r="CN15" s="15">
        <v>0</v>
      </c>
      <c r="CO15" s="15">
        <v>0</v>
      </c>
      <c r="CP15" s="15">
        <v>0</v>
      </c>
      <c r="CQ15" s="15">
        <v>0</v>
      </c>
      <c r="CR15" s="16">
        <f>SUM(CL15:CQ15)</f>
        <v>0</v>
      </c>
      <c r="CS15" s="17">
        <f>SUM(CL15*0.2,CM15*0.4,CN15*1,CO15*1,CP15*2.3,CQ15*2)</f>
        <v>0</v>
      </c>
      <c r="CT15" s="1"/>
    </row>
    <row r="16" spans="1:98" s="12" customFormat="1" ht="14.25" customHeight="1" x14ac:dyDescent="0.35">
      <c r="A16" s="22" t="s">
        <v>36</v>
      </c>
      <c r="B16" s="15">
        <v>0</v>
      </c>
      <c r="C16" s="15">
        <v>0</v>
      </c>
      <c r="D16" s="15">
        <v>70</v>
      </c>
      <c r="E16" s="15">
        <v>1</v>
      </c>
      <c r="F16" s="15">
        <v>0</v>
      </c>
      <c r="G16" s="15">
        <v>1</v>
      </c>
      <c r="H16" s="16">
        <f>SUM(B16:G16)</f>
        <v>72</v>
      </c>
      <c r="I16" s="17">
        <f>SUM(B16*0.2,C16*0.4,D16*1,E16*1,F16*2.3,G16*2)</f>
        <v>73</v>
      </c>
      <c r="J16" s="15">
        <v>0</v>
      </c>
      <c r="K16" s="15">
        <v>0</v>
      </c>
      <c r="L16" s="15">
        <v>53</v>
      </c>
      <c r="M16" s="15">
        <v>8</v>
      </c>
      <c r="N16" s="15">
        <v>0</v>
      </c>
      <c r="O16" s="15">
        <v>1</v>
      </c>
      <c r="P16" s="16">
        <f>SUM(J16:O16)</f>
        <v>62</v>
      </c>
      <c r="Q16" s="17">
        <f>SUM(J16*0.2,K16*0.4,L16*1,M16*1,N16*2.3,O16*2)</f>
        <v>63</v>
      </c>
      <c r="R16" s="15">
        <v>1</v>
      </c>
      <c r="S16" s="15">
        <v>0</v>
      </c>
      <c r="T16" s="15">
        <v>1</v>
      </c>
      <c r="U16" s="15">
        <v>0</v>
      </c>
      <c r="V16" s="15">
        <v>0</v>
      </c>
      <c r="W16" s="15">
        <v>0</v>
      </c>
      <c r="X16" s="16">
        <f>SUM(R16:W16)</f>
        <v>2</v>
      </c>
      <c r="Y16" s="17">
        <f>SUM(R16*0.2,S16*0.4,T16*1,U16*1,V16*2.3,W16*2)</f>
        <v>1.2</v>
      </c>
      <c r="Z16" s="15">
        <v>0</v>
      </c>
      <c r="AA16" s="15">
        <v>0</v>
      </c>
      <c r="AB16" s="15">
        <v>42</v>
      </c>
      <c r="AC16" s="15">
        <v>9</v>
      </c>
      <c r="AD16" s="15">
        <v>1</v>
      </c>
      <c r="AE16" s="15">
        <v>0</v>
      </c>
      <c r="AF16" s="16">
        <f>SUM(Z16:AE16)</f>
        <v>52</v>
      </c>
      <c r="AG16" s="17">
        <f>SUM(Z16*0.2,AA16*0.4,AB16*1,AC16*1,AD16*2.3,AE16*2)</f>
        <v>53.3</v>
      </c>
      <c r="AH16" s="15">
        <v>1</v>
      </c>
      <c r="AI16" s="15">
        <v>0</v>
      </c>
      <c r="AJ16" s="15">
        <v>53</v>
      </c>
      <c r="AK16" s="15">
        <v>6</v>
      </c>
      <c r="AL16" s="15">
        <v>1</v>
      </c>
      <c r="AM16" s="15">
        <v>1</v>
      </c>
      <c r="AN16" s="16">
        <f>SUM(AH16:AM16)</f>
        <v>62</v>
      </c>
      <c r="AO16" s="17">
        <f>SUM(AH16*0.2,AI16*0.4,AJ16*1,AK16*1,AL16*2.3,AM16*2)</f>
        <v>63.5</v>
      </c>
      <c r="AP16" s="15">
        <v>0</v>
      </c>
      <c r="AQ16" s="15">
        <v>0</v>
      </c>
      <c r="AR16" s="15">
        <v>1</v>
      </c>
      <c r="AS16" s="15">
        <v>0</v>
      </c>
      <c r="AT16" s="15">
        <v>0</v>
      </c>
      <c r="AU16" s="15">
        <v>0</v>
      </c>
      <c r="AV16" s="16">
        <f>SUM(AP16:AU16)</f>
        <v>1</v>
      </c>
      <c r="AW16" s="17">
        <f>SUM(AP16*0.2,AQ16*0.4,AR16*1,AS16*1,AT16*2.3,AU16*2)</f>
        <v>1</v>
      </c>
      <c r="AX16" s="15">
        <v>0</v>
      </c>
      <c r="AY16" s="15">
        <v>0</v>
      </c>
      <c r="AZ16" s="15">
        <v>139</v>
      </c>
      <c r="BA16" s="15">
        <v>22</v>
      </c>
      <c r="BB16" s="15">
        <v>1</v>
      </c>
      <c r="BC16" s="15">
        <v>0</v>
      </c>
      <c r="BD16" s="16">
        <f>SUM(AX16:BC16)</f>
        <v>162</v>
      </c>
      <c r="BE16" s="17">
        <f>SUM(AX16*0.2,AY16*0.4,AZ16*1,BA16*1,BB16*2.3,BC16*2)</f>
        <v>163.30000000000001</v>
      </c>
      <c r="BF16" s="15">
        <v>0</v>
      </c>
      <c r="BG16" s="15">
        <v>0</v>
      </c>
      <c r="BH16" s="15">
        <v>49</v>
      </c>
      <c r="BI16" s="15">
        <v>23</v>
      </c>
      <c r="BJ16" s="15">
        <v>0</v>
      </c>
      <c r="BK16" s="15">
        <v>2</v>
      </c>
      <c r="BL16" s="16">
        <f>SUM(BF16:BK16)</f>
        <v>74</v>
      </c>
      <c r="BM16" s="17">
        <f>SUM(BF16*0.2,BG16*0.4,BH16*1,BI16*1,BJ16*2.3,BK16*2)</f>
        <v>76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6">
        <f>SUM(BN16:BS16)</f>
        <v>0</v>
      </c>
      <c r="BU16" s="17">
        <f>SUM(BN16*0.2,BO16*0.4,BP16*1,BQ16*1,BR16*2.3,BS16*2)</f>
        <v>0</v>
      </c>
      <c r="BV16" s="15">
        <v>2</v>
      </c>
      <c r="BW16" s="15">
        <v>0</v>
      </c>
      <c r="BX16" s="15">
        <v>1</v>
      </c>
      <c r="BY16" s="15">
        <v>0</v>
      </c>
      <c r="BZ16" s="15">
        <v>0</v>
      </c>
      <c r="CA16" s="15">
        <v>0</v>
      </c>
      <c r="CB16" s="16">
        <f>SUM(BV16:CA16)</f>
        <v>3</v>
      </c>
      <c r="CC16" s="17">
        <f>SUM(BV16*0.2,BW16*0.4,BX16*1,BY16*1,BZ16*2.3,CA16*2)</f>
        <v>1.4</v>
      </c>
      <c r="CD16" s="15">
        <v>2</v>
      </c>
      <c r="CE16" s="15">
        <v>0</v>
      </c>
      <c r="CF16" s="15">
        <v>0</v>
      </c>
      <c r="CG16" s="15">
        <v>0</v>
      </c>
      <c r="CH16" s="15">
        <v>0</v>
      </c>
      <c r="CI16" s="15">
        <v>0</v>
      </c>
      <c r="CJ16" s="16">
        <f>SUM(CD16:CI16)</f>
        <v>2</v>
      </c>
      <c r="CK16" s="17">
        <f>SUM(CD16*0.2,CE16*0.4,CF16*1,CG16*1,CH16*2.3,CI16*2)</f>
        <v>0.4</v>
      </c>
      <c r="CL16" s="15">
        <v>0</v>
      </c>
      <c r="CM16" s="15">
        <v>0</v>
      </c>
      <c r="CN16" s="15">
        <v>0</v>
      </c>
      <c r="CO16" s="15">
        <v>0</v>
      </c>
      <c r="CP16" s="15">
        <v>0</v>
      </c>
      <c r="CQ16" s="15">
        <v>0</v>
      </c>
      <c r="CR16" s="16">
        <f>SUM(CL16:CQ16)</f>
        <v>0</v>
      </c>
      <c r="CS16" s="17">
        <f>SUM(CL16*0.2,CM16*0.4,CN16*1,CO16*1,CP16*2.3,CQ16*2)</f>
        <v>0</v>
      </c>
      <c r="CT16" s="1"/>
    </row>
    <row r="17" spans="1:98" s="12" customFormat="1" ht="14.25" customHeight="1" x14ac:dyDescent="0.35">
      <c r="A17" s="22" t="s">
        <v>37</v>
      </c>
      <c r="B17" s="15">
        <v>0</v>
      </c>
      <c r="C17" s="15">
        <v>0</v>
      </c>
      <c r="D17" s="15">
        <v>43</v>
      </c>
      <c r="E17" s="15">
        <v>3</v>
      </c>
      <c r="F17" s="15">
        <v>0</v>
      </c>
      <c r="G17" s="15">
        <v>1</v>
      </c>
      <c r="H17" s="16">
        <f>SUM(B17:G17)</f>
        <v>47</v>
      </c>
      <c r="I17" s="17">
        <f>SUM(B17*0.2,C17*0.4,D17*1,E17*1,F17*2.3,G17*2)</f>
        <v>48</v>
      </c>
      <c r="J17" s="15">
        <v>0</v>
      </c>
      <c r="K17" s="15">
        <v>0</v>
      </c>
      <c r="L17" s="15">
        <v>55</v>
      </c>
      <c r="M17" s="15">
        <v>22</v>
      </c>
      <c r="N17" s="15">
        <v>0</v>
      </c>
      <c r="O17" s="15">
        <v>0</v>
      </c>
      <c r="P17" s="16">
        <f>SUM(J17:O17)</f>
        <v>77</v>
      </c>
      <c r="Q17" s="17">
        <f>SUM(J17*0.2,K17*0.4,L17*1,M17*1,N17*2.3,O17*2)</f>
        <v>77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6">
        <f>SUM(R17:W17)</f>
        <v>0</v>
      </c>
      <c r="Y17" s="17">
        <f>SUM(R17*0.2,S17*0.4,T17*1,U17*1,V17*2.3,W17*2)</f>
        <v>0</v>
      </c>
      <c r="Z17" s="15">
        <v>0</v>
      </c>
      <c r="AA17" s="15">
        <v>0</v>
      </c>
      <c r="AB17" s="15">
        <v>41</v>
      </c>
      <c r="AC17" s="15">
        <v>9</v>
      </c>
      <c r="AD17" s="15">
        <v>0</v>
      </c>
      <c r="AE17" s="15">
        <v>0</v>
      </c>
      <c r="AF17" s="16">
        <f>SUM(Z17:AE17)</f>
        <v>50</v>
      </c>
      <c r="AG17" s="17">
        <f>SUM(Z17*0.2,AA17*0.4,AB17*1,AC17*1,AD17*2.3,AE17*2)</f>
        <v>50</v>
      </c>
      <c r="AH17" s="15">
        <v>0</v>
      </c>
      <c r="AI17" s="15">
        <v>0</v>
      </c>
      <c r="AJ17" s="15">
        <v>69</v>
      </c>
      <c r="AK17" s="15">
        <v>4</v>
      </c>
      <c r="AL17" s="15">
        <v>0</v>
      </c>
      <c r="AM17" s="15">
        <v>0</v>
      </c>
      <c r="AN17" s="16">
        <f>SUM(AH17:AM17)</f>
        <v>73</v>
      </c>
      <c r="AO17" s="17">
        <f>SUM(AH17*0.2,AI17*0.4,AJ17*1,AK17*1,AL17*2.3,AM17*2)</f>
        <v>73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6">
        <f>SUM(AP17:AU17)</f>
        <v>0</v>
      </c>
      <c r="AW17" s="17">
        <f>SUM(AP17*0.2,AQ17*0.4,AR17*1,AS17*1,AT17*2.3,AU17*2)</f>
        <v>0</v>
      </c>
      <c r="AX17" s="15">
        <v>0</v>
      </c>
      <c r="AY17" s="15">
        <v>0</v>
      </c>
      <c r="AZ17" s="15">
        <v>94</v>
      </c>
      <c r="BA17" s="15">
        <v>22</v>
      </c>
      <c r="BB17" s="15">
        <v>4</v>
      </c>
      <c r="BC17" s="15">
        <v>0</v>
      </c>
      <c r="BD17" s="16">
        <f>SUM(AX17:BC17)</f>
        <v>120</v>
      </c>
      <c r="BE17" s="17">
        <f>SUM(AX17*0.2,AY17*0.4,AZ17*1,BA17*1,BB17*2.3,BC17*2)</f>
        <v>125.2</v>
      </c>
      <c r="BF17" s="15">
        <v>0</v>
      </c>
      <c r="BG17" s="15">
        <v>0</v>
      </c>
      <c r="BH17" s="15">
        <v>66</v>
      </c>
      <c r="BI17" s="15">
        <v>30</v>
      </c>
      <c r="BJ17" s="15">
        <v>2</v>
      </c>
      <c r="BK17" s="15">
        <v>0</v>
      </c>
      <c r="BL17" s="16">
        <f>SUM(BF17:BK17)</f>
        <v>98</v>
      </c>
      <c r="BM17" s="17">
        <f>SUM(BF17*0.2,BG17*0.4,BH17*1,BI17*1,BJ17*2.3,BK17*2)</f>
        <v>100.6</v>
      </c>
      <c r="BN17" s="15">
        <v>0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6">
        <f>SUM(BN17:BS17)</f>
        <v>0</v>
      </c>
      <c r="BU17" s="17">
        <f>SUM(BN17*0.2,BO17*0.4,BP17*1,BQ17*1,BR17*2.3,BS17*2)</f>
        <v>0</v>
      </c>
      <c r="BV17" s="15">
        <v>0</v>
      </c>
      <c r="BW17" s="15">
        <v>0</v>
      </c>
      <c r="BX17" s="15">
        <v>2</v>
      </c>
      <c r="BY17" s="15">
        <v>0</v>
      </c>
      <c r="BZ17" s="15">
        <v>0</v>
      </c>
      <c r="CA17" s="15">
        <v>0</v>
      </c>
      <c r="CB17" s="16">
        <f>SUM(BV17:CA17)</f>
        <v>2</v>
      </c>
      <c r="CC17" s="17">
        <f>SUM(BV17*0.2,BW17*0.4,BX17*1,BY17*1,BZ17*2.3,CA17*2)</f>
        <v>2</v>
      </c>
      <c r="CD17" s="15">
        <v>2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6">
        <f>SUM(CD17:CI17)</f>
        <v>2</v>
      </c>
      <c r="CK17" s="17">
        <f>SUM(CD17*0.2,CE17*0.4,CF17*1,CG17*1,CH17*2.3,CI17*2)</f>
        <v>0.4</v>
      </c>
      <c r="CL17" s="15">
        <v>0</v>
      </c>
      <c r="CM17" s="15">
        <v>0</v>
      </c>
      <c r="CN17" s="15">
        <v>0</v>
      </c>
      <c r="CO17" s="15">
        <v>0</v>
      </c>
      <c r="CP17" s="15">
        <v>0</v>
      </c>
      <c r="CQ17" s="15">
        <v>0</v>
      </c>
      <c r="CR17" s="16">
        <f>SUM(CL17:CQ17)</f>
        <v>0</v>
      </c>
      <c r="CS17" s="17">
        <f>SUM(CL17*0.2,CM17*0.4,CN17*1,CO17*1,CP17*2.3,CQ17*2)</f>
        <v>0</v>
      </c>
      <c r="CT17" s="1"/>
    </row>
    <row r="18" spans="1:98" s="12" customFormat="1" ht="14.25" customHeight="1" x14ac:dyDescent="0.35">
      <c r="A18" s="18" t="s">
        <v>29</v>
      </c>
      <c r="B18" s="19">
        <f>SUM(B14:B17)</f>
        <v>1</v>
      </c>
      <c r="C18" s="19">
        <f t="shared" ref="C18:G18" si="57">SUM(C14:C17)</f>
        <v>0</v>
      </c>
      <c r="D18" s="19">
        <f t="shared" si="57"/>
        <v>280</v>
      </c>
      <c r="E18" s="19">
        <f t="shared" si="57"/>
        <v>11</v>
      </c>
      <c r="F18" s="19">
        <f t="shared" si="57"/>
        <v>0</v>
      </c>
      <c r="G18" s="19">
        <f t="shared" si="57"/>
        <v>2</v>
      </c>
      <c r="H18" s="20">
        <f t="shared" ref="H18:BM18" si="58">SUM(H14:H17)</f>
        <v>294</v>
      </c>
      <c r="I18" s="21">
        <f t="shared" si="58"/>
        <v>295.2</v>
      </c>
      <c r="J18" s="19">
        <f>SUM(J14:J17)</f>
        <v>1</v>
      </c>
      <c r="K18" s="19">
        <f t="shared" ref="K18" si="59">SUM(K14:K17)</f>
        <v>0</v>
      </c>
      <c r="L18" s="19">
        <f t="shared" ref="L18" si="60">SUM(L14:L17)</f>
        <v>244</v>
      </c>
      <c r="M18" s="19">
        <f t="shared" ref="M18:N18" si="61">SUM(M14:M17)</f>
        <v>37</v>
      </c>
      <c r="N18" s="19">
        <f t="shared" si="61"/>
        <v>1</v>
      </c>
      <c r="O18" s="19">
        <f t="shared" ref="O18" si="62">SUM(O14:O17)</f>
        <v>1</v>
      </c>
      <c r="P18" s="20">
        <f t="shared" si="58"/>
        <v>284</v>
      </c>
      <c r="Q18" s="21">
        <f t="shared" si="58"/>
        <v>285.5</v>
      </c>
      <c r="R18" s="19">
        <f t="shared" ref="R18" si="63">SUM(R14:R17)</f>
        <v>1</v>
      </c>
      <c r="S18" s="19">
        <f t="shared" ref="S18" si="64">SUM(S14:S17)</f>
        <v>0</v>
      </c>
      <c r="T18" s="19">
        <f>SUM(T14:T17)</f>
        <v>3</v>
      </c>
      <c r="U18" s="19">
        <f t="shared" ref="U18:V18" si="65">SUM(U14:U17)</f>
        <v>0</v>
      </c>
      <c r="V18" s="19">
        <f t="shared" si="65"/>
        <v>0</v>
      </c>
      <c r="W18" s="19">
        <f t="shared" ref="W18" si="66">SUM(W14:W17)</f>
        <v>0</v>
      </c>
      <c r="X18" s="20">
        <f t="shared" si="58"/>
        <v>4</v>
      </c>
      <c r="Y18" s="21">
        <f t="shared" si="58"/>
        <v>3.2</v>
      </c>
      <c r="Z18" s="19">
        <f>SUM(Z14:Z17)</f>
        <v>0</v>
      </c>
      <c r="AA18" s="19">
        <f t="shared" ref="AA18" si="67">SUM(AA14:AA17)</f>
        <v>0</v>
      </c>
      <c r="AB18" s="19">
        <f t="shared" ref="AB18" si="68">SUM(AB14:AB17)</f>
        <v>169</v>
      </c>
      <c r="AC18" s="19">
        <f t="shared" ref="AC18" si="69">SUM(AC14:AC17)</f>
        <v>31</v>
      </c>
      <c r="AD18" s="19">
        <f t="shared" ref="AD18" si="70">SUM(AD14:AD17)</f>
        <v>1</v>
      </c>
      <c r="AE18" s="19">
        <f t="shared" ref="AE18" si="71">SUM(AE14:AE17)</f>
        <v>2</v>
      </c>
      <c r="AF18" s="20">
        <f t="shared" si="58"/>
        <v>203</v>
      </c>
      <c r="AG18" s="21">
        <f t="shared" si="58"/>
        <v>206.3</v>
      </c>
      <c r="AH18" s="19">
        <f>SUM(AH14:AH17)</f>
        <v>1</v>
      </c>
      <c r="AI18" s="19">
        <f t="shared" ref="AI18" si="72">SUM(AI14:AI17)</f>
        <v>0</v>
      </c>
      <c r="AJ18" s="19">
        <f t="shared" ref="AJ18" si="73">SUM(AJ14:AJ17)</f>
        <v>221</v>
      </c>
      <c r="AK18" s="19">
        <f t="shared" ref="AK18" si="74">SUM(AK14:AK17)</f>
        <v>32</v>
      </c>
      <c r="AL18" s="19">
        <f t="shared" ref="AL18" si="75">SUM(AL14:AL17)</f>
        <v>2</v>
      </c>
      <c r="AM18" s="19">
        <f t="shared" ref="AM18" si="76">SUM(AM14:AM17)</f>
        <v>6</v>
      </c>
      <c r="AN18" s="20">
        <f t="shared" si="58"/>
        <v>262</v>
      </c>
      <c r="AO18" s="21">
        <f t="shared" si="58"/>
        <v>269.8</v>
      </c>
      <c r="AP18" s="19">
        <f>SUM(AP14:AP17)</f>
        <v>0</v>
      </c>
      <c r="AQ18" s="19">
        <f t="shared" ref="AQ18" si="77">SUM(AQ14:AQ17)</f>
        <v>0</v>
      </c>
      <c r="AR18" s="19">
        <f t="shared" ref="AR18" si="78">SUM(AR14:AR17)</f>
        <v>4</v>
      </c>
      <c r="AS18" s="19">
        <f t="shared" ref="AS18" si="79">SUM(AS14:AS17)</f>
        <v>0</v>
      </c>
      <c r="AT18" s="19">
        <f t="shared" ref="AT18" si="80">SUM(AT14:AT17)</f>
        <v>0</v>
      </c>
      <c r="AU18" s="19">
        <f t="shared" ref="AU18" si="81">SUM(AU14:AU17)</f>
        <v>0</v>
      </c>
      <c r="AV18" s="20">
        <f t="shared" si="58"/>
        <v>4</v>
      </c>
      <c r="AW18" s="21">
        <f t="shared" si="58"/>
        <v>4</v>
      </c>
      <c r="AX18" s="19">
        <f>SUM(AX14:AX17)</f>
        <v>0</v>
      </c>
      <c r="AY18" s="19">
        <f t="shared" ref="AY18" si="82">SUM(AY14:AY17)</f>
        <v>0</v>
      </c>
      <c r="AZ18" s="19">
        <f t="shared" ref="AZ18" si="83">SUM(AZ14:AZ17)</f>
        <v>386</v>
      </c>
      <c r="BA18" s="19">
        <f t="shared" ref="BA18" si="84">SUM(BA14:BA17)</f>
        <v>60</v>
      </c>
      <c r="BB18" s="19">
        <f t="shared" ref="BB18" si="85">SUM(BB14:BB17)</f>
        <v>5</v>
      </c>
      <c r="BC18" s="19">
        <f t="shared" ref="BC18" si="86">SUM(BC14:BC17)</f>
        <v>0</v>
      </c>
      <c r="BD18" s="20">
        <f t="shared" si="58"/>
        <v>451</v>
      </c>
      <c r="BE18" s="21">
        <f t="shared" si="58"/>
        <v>457.5</v>
      </c>
      <c r="BF18" s="19">
        <f>SUM(BF14:BF17)</f>
        <v>0</v>
      </c>
      <c r="BG18" s="19">
        <f t="shared" ref="BG18" si="87">SUM(BG14:BG17)</f>
        <v>0</v>
      </c>
      <c r="BH18" s="19">
        <f t="shared" ref="BH18" si="88">SUM(BH14:BH17)</f>
        <v>202</v>
      </c>
      <c r="BI18" s="19">
        <f t="shared" ref="BI18" si="89">SUM(BI14:BI17)</f>
        <v>82</v>
      </c>
      <c r="BJ18" s="19">
        <f t="shared" ref="BJ18" si="90">SUM(BJ14:BJ17)</f>
        <v>3</v>
      </c>
      <c r="BK18" s="19">
        <f t="shared" ref="BK18" si="91">SUM(BK14:BK17)</f>
        <v>3</v>
      </c>
      <c r="BL18" s="20">
        <f t="shared" si="58"/>
        <v>290</v>
      </c>
      <c r="BM18" s="21">
        <f t="shared" si="58"/>
        <v>296.89999999999998</v>
      </c>
      <c r="BN18" s="19">
        <f t="shared" ref="BN18" si="92">SUM(BN14:BN17)</f>
        <v>0</v>
      </c>
      <c r="BO18" s="19">
        <f t="shared" ref="BO18" si="93">SUM(BO14:BO17)</f>
        <v>0</v>
      </c>
      <c r="BP18" s="19">
        <f>SUM(BP14:BP17)</f>
        <v>1</v>
      </c>
      <c r="BQ18" s="19">
        <f t="shared" ref="BQ18" si="94">SUM(BQ14:BQ17)</f>
        <v>0</v>
      </c>
      <c r="BR18" s="19">
        <f t="shared" ref="BR18" si="95">SUM(BR14:BR17)</f>
        <v>0</v>
      </c>
      <c r="BS18" s="19">
        <f t="shared" ref="BS18" si="96">SUM(BS14:BS17)</f>
        <v>0</v>
      </c>
      <c r="BT18" s="20">
        <f t="shared" ref="BT18:CS18" si="97">SUM(BT14:BT17)</f>
        <v>1</v>
      </c>
      <c r="BU18" s="21">
        <f t="shared" si="97"/>
        <v>1</v>
      </c>
      <c r="BV18" s="19">
        <f>SUM(BV14:BV17)</f>
        <v>3</v>
      </c>
      <c r="BW18" s="19">
        <f t="shared" ref="BW18" si="98">SUM(BW14:BW17)</f>
        <v>0</v>
      </c>
      <c r="BX18" s="19">
        <f t="shared" ref="BX18" si="99">SUM(BX14:BX17)</f>
        <v>4</v>
      </c>
      <c r="BY18" s="19">
        <f t="shared" ref="BY18" si="100">SUM(BY14:BY17)</f>
        <v>0</v>
      </c>
      <c r="BZ18" s="19">
        <f t="shared" ref="BZ18" si="101">SUM(BZ14:BZ17)</f>
        <v>0</v>
      </c>
      <c r="CA18" s="19">
        <f t="shared" ref="CA18" si="102">SUM(CA14:CA17)</f>
        <v>0</v>
      </c>
      <c r="CB18" s="20">
        <f t="shared" si="97"/>
        <v>7</v>
      </c>
      <c r="CC18" s="21">
        <f t="shared" si="97"/>
        <v>4.5999999999999996</v>
      </c>
      <c r="CD18" s="19">
        <f>SUM(CD14:CD17)</f>
        <v>7</v>
      </c>
      <c r="CE18" s="19">
        <f t="shared" ref="CE18" si="103">SUM(CE14:CE17)</f>
        <v>0</v>
      </c>
      <c r="CF18" s="19">
        <f t="shared" ref="CF18" si="104">SUM(CF14:CF17)</f>
        <v>1</v>
      </c>
      <c r="CG18" s="19">
        <f t="shared" ref="CG18" si="105">SUM(CG14:CG17)</f>
        <v>1</v>
      </c>
      <c r="CH18" s="19">
        <f t="shared" ref="CH18" si="106">SUM(CH14:CH17)</f>
        <v>0</v>
      </c>
      <c r="CI18" s="19">
        <f t="shared" ref="CI18" si="107">SUM(CI14:CI17)</f>
        <v>0</v>
      </c>
      <c r="CJ18" s="20">
        <f t="shared" si="97"/>
        <v>9</v>
      </c>
      <c r="CK18" s="21">
        <f t="shared" si="97"/>
        <v>3.3999999999999995</v>
      </c>
      <c r="CL18" s="19">
        <f>SUM(CL14:CL17)</f>
        <v>0</v>
      </c>
      <c r="CM18" s="19">
        <f t="shared" ref="CM18" si="108">SUM(CM14:CM17)</f>
        <v>0</v>
      </c>
      <c r="CN18" s="19">
        <f t="shared" ref="CN18" si="109">SUM(CN14:CN17)</f>
        <v>0</v>
      </c>
      <c r="CO18" s="19">
        <f t="shared" ref="CO18" si="110">SUM(CO14:CO17)</f>
        <v>0</v>
      </c>
      <c r="CP18" s="19">
        <f t="shared" ref="CP18" si="111">SUM(CP14:CP17)</f>
        <v>0</v>
      </c>
      <c r="CQ18" s="19">
        <f t="shared" ref="CQ18" si="112">SUM(CQ14:CQ17)</f>
        <v>0</v>
      </c>
      <c r="CR18" s="20">
        <f t="shared" si="97"/>
        <v>0</v>
      </c>
      <c r="CS18" s="21">
        <f t="shared" si="97"/>
        <v>0</v>
      </c>
      <c r="CT18" s="1"/>
    </row>
    <row r="19" spans="1:98" s="12" customFormat="1" ht="14.25" customHeight="1" x14ac:dyDescent="0.35">
      <c r="A19" s="22" t="s">
        <v>38</v>
      </c>
      <c r="B19" s="15">
        <v>1</v>
      </c>
      <c r="C19" s="15">
        <v>0</v>
      </c>
      <c r="D19" s="15">
        <v>56</v>
      </c>
      <c r="E19" s="15">
        <v>1</v>
      </c>
      <c r="F19" s="15">
        <v>0</v>
      </c>
      <c r="G19" s="15">
        <v>1</v>
      </c>
      <c r="H19" s="16">
        <f>SUM(B19:G19)</f>
        <v>59</v>
      </c>
      <c r="I19" s="17">
        <f>SUM(B19*0.2,C19*0.4,D19*1,E19*1,F19*2.3,G19*2)</f>
        <v>59.2</v>
      </c>
      <c r="J19" s="15">
        <v>0</v>
      </c>
      <c r="K19" s="15">
        <v>0</v>
      </c>
      <c r="L19" s="15">
        <v>43</v>
      </c>
      <c r="M19" s="15">
        <v>3</v>
      </c>
      <c r="N19" s="15">
        <v>0</v>
      </c>
      <c r="O19" s="15">
        <v>0</v>
      </c>
      <c r="P19" s="16">
        <f>SUM(J19:O19)</f>
        <v>46</v>
      </c>
      <c r="Q19" s="17">
        <f>SUM(J19*0.2,K19*0.4,L19*1,M19*1,N19*2.3,O19*2)</f>
        <v>46</v>
      </c>
      <c r="R19" s="15">
        <v>1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6">
        <f>SUM(R19:W19)</f>
        <v>1</v>
      </c>
      <c r="Y19" s="17">
        <f>SUM(R19*0.2,S19*0.4,T19*1,U19*1,V19*2.3,W19*2)</f>
        <v>0.2</v>
      </c>
      <c r="Z19" s="15">
        <v>0</v>
      </c>
      <c r="AA19" s="15">
        <v>0</v>
      </c>
      <c r="AB19" s="15">
        <v>25</v>
      </c>
      <c r="AC19" s="15">
        <v>9</v>
      </c>
      <c r="AD19" s="15">
        <v>0</v>
      </c>
      <c r="AE19" s="15">
        <v>1</v>
      </c>
      <c r="AF19" s="16">
        <f>SUM(Z19:AE19)</f>
        <v>35</v>
      </c>
      <c r="AG19" s="17">
        <f>SUM(Z19*0.2,AA19*0.4,AB19*1,AC19*1,AD19*2.3,AE19*2)</f>
        <v>36</v>
      </c>
      <c r="AH19" s="15">
        <v>0</v>
      </c>
      <c r="AI19" s="15">
        <v>0</v>
      </c>
      <c r="AJ19" s="15">
        <v>55</v>
      </c>
      <c r="AK19" s="15">
        <v>18</v>
      </c>
      <c r="AL19" s="15">
        <v>0</v>
      </c>
      <c r="AM19" s="15">
        <v>0</v>
      </c>
      <c r="AN19" s="16">
        <f>SUM(AH19:AM19)</f>
        <v>73</v>
      </c>
      <c r="AO19" s="17">
        <f>SUM(AH19*0.2,AI19*0.4,AJ19*1,AK19*1,AL19*2.3,AM19*2)</f>
        <v>73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6">
        <f>SUM(AP19:AU19)</f>
        <v>0</v>
      </c>
      <c r="AW19" s="17">
        <f>SUM(AP19*0.2,AQ19*0.4,AR19*1,AS19*1,AT19*2.3,AU19*2)</f>
        <v>0</v>
      </c>
      <c r="AX19" s="15">
        <v>0</v>
      </c>
      <c r="AY19" s="15">
        <v>0</v>
      </c>
      <c r="AZ19" s="15">
        <v>93</v>
      </c>
      <c r="BA19" s="15">
        <v>17</v>
      </c>
      <c r="BB19" s="15">
        <v>1</v>
      </c>
      <c r="BC19" s="15">
        <v>0</v>
      </c>
      <c r="BD19" s="16">
        <f>SUM(AX19:BC19)</f>
        <v>111</v>
      </c>
      <c r="BE19" s="17">
        <f>SUM(AX19*0.2,AY19*0.4,AZ19*1,BA19*1,BB19*2.3,BC19*2)</f>
        <v>112.3</v>
      </c>
      <c r="BF19" s="15">
        <v>0</v>
      </c>
      <c r="BG19" s="15">
        <v>0</v>
      </c>
      <c r="BH19" s="15">
        <v>55</v>
      </c>
      <c r="BI19" s="15">
        <v>18</v>
      </c>
      <c r="BJ19" s="15">
        <v>0</v>
      </c>
      <c r="BK19" s="15">
        <v>2</v>
      </c>
      <c r="BL19" s="16">
        <f>SUM(BF19:BK19)</f>
        <v>75</v>
      </c>
      <c r="BM19" s="17">
        <f>SUM(BF19*0.2,BG19*0.4,BH19*1,BI19*1,BJ19*2.3,BK19*2)</f>
        <v>77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6">
        <f>SUM(BN19:BS19)</f>
        <v>0</v>
      </c>
      <c r="BU19" s="17">
        <f>SUM(BN19*0.2,BO19*0.4,BP19*1,BQ19*1,BR19*2.3,BS19*2)</f>
        <v>0</v>
      </c>
      <c r="BV19" s="15">
        <v>0</v>
      </c>
      <c r="BW19" s="15">
        <v>0</v>
      </c>
      <c r="BX19" s="15">
        <v>2</v>
      </c>
      <c r="BY19" s="15">
        <v>0</v>
      </c>
      <c r="BZ19" s="15">
        <v>0</v>
      </c>
      <c r="CA19" s="15">
        <v>0</v>
      </c>
      <c r="CB19" s="16">
        <f>SUM(BV19:CA19)</f>
        <v>2</v>
      </c>
      <c r="CC19" s="17">
        <f>SUM(BV19*0.2,BW19*0.4,BX19*1,BY19*1,BZ19*2.3,CA19*2)</f>
        <v>2</v>
      </c>
      <c r="CD19" s="15">
        <v>0</v>
      </c>
      <c r="CE19" s="15">
        <v>0</v>
      </c>
      <c r="CF19" s="15">
        <v>1</v>
      </c>
      <c r="CG19" s="15">
        <v>0</v>
      </c>
      <c r="CH19" s="15">
        <v>0</v>
      </c>
      <c r="CI19" s="15">
        <v>0</v>
      </c>
      <c r="CJ19" s="16">
        <f>SUM(CD19:CI19)</f>
        <v>1</v>
      </c>
      <c r="CK19" s="17">
        <f>SUM(CD19*0.2,CE19*0.4,CF19*1,CG19*1,CH19*2.3,CI19*2)</f>
        <v>1</v>
      </c>
      <c r="CL19" s="15">
        <v>0</v>
      </c>
      <c r="CM19" s="15">
        <v>0</v>
      </c>
      <c r="CN19" s="15">
        <v>0</v>
      </c>
      <c r="CO19" s="15">
        <v>0</v>
      </c>
      <c r="CP19" s="15">
        <v>0</v>
      </c>
      <c r="CQ19" s="15">
        <v>0</v>
      </c>
      <c r="CR19" s="16">
        <f>SUM(CL19:CQ19)</f>
        <v>0</v>
      </c>
      <c r="CS19" s="17">
        <f>SUM(CL19*0.2,CM19*0.4,CN19*1,CO19*1,CP19*2.3,CQ19*2)</f>
        <v>0</v>
      </c>
      <c r="CT19" s="1"/>
    </row>
    <row r="20" spans="1:98" s="12" customFormat="1" ht="14.25" customHeight="1" x14ac:dyDescent="0.35">
      <c r="A20" s="22" t="s">
        <v>39</v>
      </c>
      <c r="B20" s="15">
        <v>0</v>
      </c>
      <c r="C20" s="15">
        <v>0</v>
      </c>
      <c r="D20" s="15">
        <v>57</v>
      </c>
      <c r="E20" s="15">
        <v>6</v>
      </c>
      <c r="F20" s="15">
        <v>1</v>
      </c>
      <c r="G20" s="15">
        <v>1</v>
      </c>
      <c r="H20" s="16">
        <f>SUM(B20:G20)</f>
        <v>65</v>
      </c>
      <c r="I20" s="17">
        <f>SUM(B20*0.2,C20*0.4,D20*1,E20*1,F20*2.3,G20*2)</f>
        <v>67.3</v>
      </c>
      <c r="J20" s="15">
        <v>1</v>
      </c>
      <c r="K20" s="15">
        <v>0</v>
      </c>
      <c r="L20" s="15">
        <v>60</v>
      </c>
      <c r="M20" s="15">
        <v>7</v>
      </c>
      <c r="N20" s="15">
        <v>1</v>
      </c>
      <c r="O20" s="15">
        <v>1</v>
      </c>
      <c r="P20" s="16">
        <f>SUM(J20:O20)</f>
        <v>70</v>
      </c>
      <c r="Q20" s="17">
        <f>SUM(J20*0.2,K20*0.4,L20*1,M20*1,N20*2.3,O20*2)</f>
        <v>71.5</v>
      </c>
      <c r="R20" s="15">
        <v>0</v>
      </c>
      <c r="S20" s="15">
        <v>0</v>
      </c>
      <c r="T20" s="15">
        <v>2</v>
      </c>
      <c r="U20" s="15">
        <v>0</v>
      </c>
      <c r="V20" s="15">
        <v>0</v>
      </c>
      <c r="W20" s="15">
        <v>0</v>
      </c>
      <c r="X20" s="16">
        <f>SUM(R20:W20)</f>
        <v>2</v>
      </c>
      <c r="Y20" s="17">
        <f>SUM(R20*0.2,S20*0.4,T20*1,U20*1,V20*2.3,W20*2)</f>
        <v>2</v>
      </c>
      <c r="Z20" s="15">
        <v>0</v>
      </c>
      <c r="AA20" s="15">
        <v>0</v>
      </c>
      <c r="AB20" s="15">
        <v>32</v>
      </c>
      <c r="AC20" s="15">
        <v>1</v>
      </c>
      <c r="AD20" s="15">
        <v>0</v>
      </c>
      <c r="AE20" s="15">
        <v>1</v>
      </c>
      <c r="AF20" s="16">
        <f>SUM(Z20:AE20)</f>
        <v>34</v>
      </c>
      <c r="AG20" s="17">
        <f>SUM(Z20*0.2,AA20*0.4,AB20*1,AC20*1,AD20*2.3,AE20*2)</f>
        <v>35</v>
      </c>
      <c r="AH20" s="15">
        <v>0</v>
      </c>
      <c r="AI20" s="15">
        <v>0</v>
      </c>
      <c r="AJ20" s="15">
        <v>52</v>
      </c>
      <c r="AK20" s="15">
        <v>12</v>
      </c>
      <c r="AL20" s="15">
        <v>1</v>
      </c>
      <c r="AM20" s="15">
        <v>1</v>
      </c>
      <c r="AN20" s="16">
        <f>SUM(AH20:AM20)</f>
        <v>66</v>
      </c>
      <c r="AO20" s="17">
        <f>SUM(AH20*0.2,AI20*0.4,AJ20*1,AK20*1,AL20*2.3,AM20*2)</f>
        <v>68.3</v>
      </c>
      <c r="AP20" s="15">
        <v>0</v>
      </c>
      <c r="AQ20" s="15">
        <v>0</v>
      </c>
      <c r="AR20" s="15">
        <v>1</v>
      </c>
      <c r="AS20" s="15">
        <v>0</v>
      </c>
      <c r="AT20" s="15">
        <v>0</v>
      </c>
      <c r="AU20" s="15">
        <v>0</v>
      </c>
      <c r="AV20" s="16">
        <f>SUM(AP20:AU20)</f>
        <v>1</v>
      </c>
      <c r="AW20" s="17">
        <f>SUM(AP20*0.2,AQ20*0.4,AR20*1,AS20*1,AT20*2.3,AU20*2)</f>
        <v>1</v>
      </c>
      <c r="AX20" s="15">
        <v>0</v>
      </c>
      <c r="AY20" s="15">
        <v>0</v>
      </c>
      <c r="AZ20" s="15">
        <v>79</v>
      </c>
      <c r="BA20" s="15">
        <v>15</v>
      </c>
      <c r="BB20" s="15">
        <v>2</v>
      </c>
      <c r="BC20" s="15">
        <v>0</v>
      </c>
      <c r="BD20" s="16">
        <f>SUM(AX20:BC20)</f>
        <v>96</v>
      </c>
      <c r="BE20" s="17">
        <f>SUM(AX20*0.2,AY20*0.4,AZ20*1,BA20*1,BB20*2.3,BC20*2)</f>
        <v>98.6</v>
      </c>
      <c r="BF20" s="15">
        <v>2</v>
      </c>
      <c r="BG20" s="15">
        <v>0</v>
      </c>
      <c r="BH20" s="15">
        <v>49</v>
      </c>
      <c r="BI20" s="15">
        <v>13</v>
      </c>
      <c r="BJ20" s="15">
        <v>0</v>
      </c>
      <c r="BK20" s="15">
        <v>0</v>
      </c>
      <c r="BL20" s="16">
        <f>SUM(BF20:BK20)</f>
        <v>64</v>
      </c>
      <c r="BM20" s="17">
        <f>SUM(BF20*0.2,BG20*0.4,BH20*1,BI20*1,BJ20*2.3,BK20*2)</f>
        <v>62.4</v>
      </c>
      <c r="BN20" s="15">
        <v>0</v>
      </c>
      <c r="BO20" s="15">
        <v>0</v>
      </c>
      <c r="BP20" s="15">
        <v>1</v>
      </c>
      <c r="BQ20" s="15">
        <v>0</v>
      </c>
      <c r="BR20" s="15">
        <v>0</v>
      </c>
      <c r="BS20" s="15">
        <v>0</v>
      </c>
      <c r="BT20" s="16">
        <f>SUM(BN20:BS20)</f>
        <v>1</v>
      </c>
      <c r="BU20" s="17">
        <f>SUM(BN20*0.2,BO20*0.4,BP20*1,BQ20*1,BR20*2.3,BS20*2)</f>
        <v>1</v>
      </c>
      <c r="BV20" s="15">
        <v>0</v>
      </c>
      <c r="BW20" s="15">
        <v>0</v>
      </c>
      <c r="BX20" s="15">
        <v>1</v>
      </c>
      <c r="BY20" s="15">
        <v>0</v>
      </c>
      <c r="BZ20" s="15">
        <v>0</v>
      </c>
      <c r="CA20" s="15">
        <v>0</v>
      </c>
      <c r="CB20" s="16">
        <f>SUM(BV20:CA20)</f>
        <v>1</v>
      </c>
      <c r="CC20" s="17">
        <f>SUM(BV20*0.2,BW20*0.4,BX20*1,BY20*1,BZ20*2.3,CA20*2)</f>
        <v>1</v>
      </c>
      <c r="CD20" s="15">
        <v>1</v>
      </c>
      <c r="CE20" s="15">
        <v>0</v>
      </c>
      <c r="CF20" s="15">
        <v>0</v>
      </c>
      <c r="CG20" s="15">
        <v>0</v>
      </c>
      <c r="CH20" s="15">
        <v>0</v>
      </c>
      <c r="CI20" s="15">
        <v>0</v>
      </c>
      <c r="CJ20" s="16">
        <f>SUM(CD20:CI20)</f>
        <v>1</v>
      </c>
      <c r="CK20" s="17">
        <f>SUM(CD20*0.2,CE20*0.4,CF20*1,CG20*1,CH20*2.3,CI20*2)</f>
        <v>0.2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6">
        <f>SUM(CL20:CQ20)</f>
        <v>0</v>
      </c>
      <c r="CS20" s="17">
        <f>SUM(CL20*0.2,CM20*0.4,CN20*1,CO20*1,CP20*2.3,CQ20*2)</f>
        <v>0</v>
      </c>
      <c r="CT20" s="1"/>
    </row>
    <row r="21" spans="1:98" s="12" customFormat="1" ht="14.25" customHeight="1" x14ac:dyDescent="0.35">
      <c r="A21" s="22" t="s">
        <v>40</v>
      </c>
      <c r="B21" s="15">
        <v>0</v>
      </c>
      <c r="C21" s="15">
        <v>0</v>
      </c>
      <c r="D21" s="15">
        <v>45</v>
      </c>
      <c r="E21" s="15">
        <v>2</v>
      </c>
      <c r="F21" s="15">
        <v>0</v>
      </c>
      <c r="G21" s="15">
        <v>0</v>
      </c>
      <c r="H21" s="16">
        <f>SUM(B21:G21)</f>
        <v>47</v>
      </c>
      <c r="I21" s="17">
        <f>SUM(B21*0.2,C21*0.4,D21*1,E21*1,F21*2.3,G21*2)</f>
        <v>47</v>
      </c>
      <c r="J21" s="15">
        <v>0</v>
      </c>
      <c r="K21" s="15">
        <v>0</v>
      </c>
      <c r="L21" s="15">
        <v>35</v>
      </c>
      <c r="M21" s="15">
        <v>3</v>
      </c>
      <c r="N21" s="15">
        <v>1</v>
      </c>
      <c r="O21" s="15">
        <v>0</v>
      </c>
      <c r="P21" s="16">
        <f>SUM(J21:O21)</f>
        <v>39</v>
      </c>
      <c r="Q21" s="17">
        <f>SUM(J21*0.2,K21*0.4,L21*1,M21*1,N21*2.3,O21*2)</f>
        <v>40.299999999999997</v>
      </c>
      <c r="R21" s="15">
        <v>0</v>
      </c>
      <c r="S21" s="15">
        <v>0</v>
      </c>
      <c r="T21" s="15">
        <v>1</v>
      </c>
      <c r="U21" s="15">
        <v>0</v>
      </c>
      <c r="V21" s="15">
        <v>0</v>
      </c>
      <c r="W21" s="15">
        <v>0</v>
      </c>
      <c r="X21" s="16">
        <f>SUM(R21:W21)</f>
        <v>1</v>
      </c>
      <c r="Y21" s="17">
        <f>SUM(R21*0.2,S21*0.4,T21*1,U21*1,V21*2.3,W21*2)</f>
        <v>1</v>
      </c>
      <c r="Z21" s="15">
        <v>0</v>
      </c>
      <c r="AA21" s="15">
        <v>0</v>
      </c>
      <c r="AB21" s="15">
        <v>22</v>
      </c>
      <c r="AC21" s="15">
        <v>1</v>
      </c>
      <c r="AD21" s="15">
        <v>0</v>
      </c>
      <c r="AE21" s="15">
        <v>1</v>
      </c>
      <c r="AF21" s="16">
        <f>SUM(Z21:AE21)</f>
        <v>24</v>
      </c>
      <c r="AG21" s="17">
        <f>SUM(Z21*0.2,AA21*0.4,AB21*1,AC21*1,AD21*2.3,AE21*2)</f>
        <v>25</v>
      </c>
      <c r="AH21" s="15">
        <v>0</v>
      </c>
      <c r="AI21" s="15">
        <v>0</v>
      </c>
      <c r="AJ21" s="15">
        <v>45</v>
      </c>
      <c r="AK21" s="15">
        <v>12</v>
      </c>
      <c r="AL21" s="15">
        <v>0</v>
      </c>
      <c r="AM21" s="15">
        <v>0</v>
      </c>
      <c r="AN21" s="16">
        <f>SUM(AH21:AM21)</f>
        <v>57</v>
      </c>
      <c r="AO21" s="17">
        <f>SUM(AH21*0.2,AI21*0.4,AJ21*1,AK21*1,AL21*2.3,AM21*2)</f>
        <v>57</v>
      </c>
      <c r="AP21" s="15">
        <v>0</v>
      </c>
      <c r="AQ21" s="15">
        <v>0</v>
      </c>
      <c r="AR21" s="15">
        <v>1</v>
      </c>
      <c r="AS21" s="15">
        <v>0</v>
      </c>
      <c r="AT21" s="15">
        <v>0</v>
      </c>
      <c r="AU21" s="15">
        <v>0</v>
      </c>
      <c r="AV21" s="16">
        <f>SUM(AP21:AU21)</f>
        <v>1</v>
      </c>
      <c r="AW21" s="17">
        <f>SUM(AP21*0.2,AQ21*0.4,AR21*1,AS21*1,AT21*2.3,AU21*2)</f>
        <v>1</v>
      </c>
      <c r="AX21" s="15">
        <v>0</v>
      </c>
      <c r="AY21" s="15">
        <v>0</v>
      </c>
      <c r="AZ21" s="15">
        <v>45</v>
      </c>
      <c r="BA21" s="15">
        <v>9</v>
      </c>
      <c r="BB21" s="15">
        <v>1</v>
      </c>
      <c r="BC21" s="15">
        <v>0</v>
      </c>
      <c r="BD21" s="16">
        <f>SUM(AX21:BC21)</f>
        <v>55</v>
      </c>
      <c r="BE21" s="17">
        <f>SUM(AX21*0.2,AY21*0.4,AZ21*1,BA21*1,BB21*2.3,BC21*2)</f>
        <v>56.3</v>
      </c>
      <c r="BF21" s="15">
        <v>0</v>
      </c>
      <c r="BG21" s="15">
        <v>0</v>
      </c>
      <c r="BH21" s="15">
        <v>45</v>
      </c>
      <c r="BI21" s="15">
        <v>12</v>
      </c>
      <c r="BJ21" s="15">
        <v>1</v>
      </c>
      <c r="BK21" s="15">
        <v>2</v>
      </c>
      <c r="BL21" s="16">
        <f>SUM(BF21:BK21)</f>
        <v>60</v>
      </c>
      <c r="BM21" s="17">
        <f>SUM(BF21*0.2,BG21*0.4,BH21*1,BI21*1,BJ21*2.3,BK21*2)</f>
        <v>63.3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6">
        <f>SUM(BN21:BS21)</f>
        <v>0</v>
      </c>
      <c r="BU21" s="17">
        <f>SUM(BN21*0.2,BO21*0.4,BP21*1,BQ21*1,BR21*2.3,BS21*2)</f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6">
        <f>SUM(BV21:CA21)</f>
        <v>0</v>
      </c>
      <c r="CC21" s="17">
        <f>SUM(BV21*0.2,BW21*0.4,BX21*1,BY21*1,BZ21*2.3,CA21*2)</f>
        <v>0</v>
      </c>
      <c r="CD21" s="15">
        <v>0</v>
      </c>
      <c r="CE21" s="15">
        <v>0</v>
      </c>
      <c r="CF21" s="15">
        <v>1</v>
      </c>
      <c r="CG21" s="15">
        <v>0</v>
      </c>
      <c r="CH21" s="15">
        <v>0</v>
      </c>
      <c r="CI21" s="15">
        <v>0</v>
      </c>
      <c r="CJ21" s="16">
        <f>SUM(CD21:CI21)</f>
        <v>1</v>
      </c>
      <c r="CK21" s="17">
        <f>SUM(CD21*0.2,CE21*0.4,CF21*1,CG21*1,CH21*2.3,CI21*2)</f>
        <v>1</v>
      </c>
      <c r="CL21" s="15">
        <v>1</v>
      </c>
      <c r="CM21" s="15">
        <v>0</v>
      </c>
      <c r="CN21" s="15">
        <v>0</v>
      </c>
      <c r="CO21" s="15">
        <v>0</v>
      </c>
      <c r="CP21" s="15">
        <v>0</v>
      </c>
      <c r="CQ21" s="15">
        <v>0</v>
      </c>
      <c r="CR21" s="16">
        <f>SUM(CL21:CQ21)</f>
        <v>1</v>
      </c>
      <c r="CS21" s="17">
        <f>SUM(CL21*0.2,CM21*0.4,CN21*1,CO21*1,CP21*2.3,CQ21*2)</f>
        <v>0.2</v>
      </c>
      <c r="CT21" s="1"/>
    </row>
    <row r="22" spans="1:98" s="12" customFormat="1" ht="14.25" customHeight="1" x14ac:dyDescent="0.35">
      <c r="A22" s="22" t="s">
        <v>41</v>
      </c>
      <c r="B22" s="15">
        <v>0</v>
      </c>
      <c r="C22" s="15">
        <v>0</v>
      </c>
      <c r="D22" s="15">
        <v>32</v>
      </c>
      <c r="E22" s="15">
        <v>3</v>
      </c>
      <c r="F22" s="15">
        <v>1</v>
      </c>
      <c r="G22" s="15">
        <v>0</v>
      </c>
      <c r="H22" s="16">
        <f>SUM(B22:G22)</f>
        <v>36</v>
      </c>
      <c r="I22" s="17">
        <f>SUM(B22*0.2,C22*0.4,D22*1,E22*1,F22*2.3,G22*2)</f>
        <v>37.299999999999997</v>
      </c>
      <c r="J22" s="15">
        <v>0</v>
      </c>
      <c r="K22" s="15">
        <v>0</v>
      </c>
      <c r="L22" s="15">
        <v>35</v>
      </c>
      <c r="M22" s="15">
        <v>2</v>
      </c>
      <c r="N22" s="15">
        <v>0</v>
      </c>
      <c r="O22" s="15">
        <v>1</v>
      </c>
      <c r="P22" s="16">
        <f>SUM(J22:O22)</f>
        <v>38</v>
      </c>
      <c r="Q22" s="17">
        <f>SUM(J22*0.2,K22*0.4,L22*1,M22*1,N22*2.3,O22*2)</f>
        <v>39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6">
        <f>SUM(R22:W22)</f>
        <v>0</v>
      </c>
      <c r="Y22" s="17">
        <f>SUM(R22*0.2,S22*0.4,T22*1,U22*1,V22*2.3,W22*2)</f>
        <v>0</v>
      </c>
      <c r="Z22" s="15">
        <v>0</v>
      </c>
      <c r="AA22" s="15">
        <v>0</v>
      </c>
      <c r="AB22" s="15">
        <v>23</v>
      </c>
      <c r="AC22" s="15">
        <v>0</v>
      </c>
      <c r="AD22" s="15">
        <v>0</v>
      </c>
      <c r="AE22" s="15">
        <v>1</v>
      </c>
      <c r="AF22" s="16">
        <f>SUM(Z22:AE22)</f>
        <v>24</v>
      </c>
      <c r="AG22" s="17">
        <f>SUM(Z22*0.2,AA22*0.4,AB22*1,AC22*1,AD22*2.3,AE22*2)</f>
        <v>25</v>
      </c>
      <c r="AH22" s="15">
        <v>0</v>
      </c>
      <c r="AI22" s="15">
        <v>0</v>
      </c>
      <c r="AJ22" s="15">
        <v>43</v>
      </c>
      <c r="AK22" s="15">
        <v>12</v>
      </c>
      <c r="AL22" s="15">
        <v>0</v>
      </c>
      <c r="AM22" s="15">
        <v>0</v>
      </c>
      <c r="AN22" s="16">
        <f>SUM(AH22:AM22)</f>
        <v>55</v>
      </c>
      <c r="AO22" s="17">
        <f>SUM(AH22*0.2,AI22*0.4,AJ22*1,AK22*1,AL22*2.3,AM22*2)</f>
        <v>55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6">
        <f>SUM(AP22:AU22)</f>
        <v>0</v>
      </c>
      <c r="AW22" s="17">
        <f>SUM(AP22*0.2,AQ22*0.4,AR22*1,AS22*1,AT22*2.3,AU22*2)</f>
        <v>0</v>
      </c>
      <c r="AX22" s="15">
        <v>0</v>
      </c>
      <c r="AY22" s="15">
        <v>0</v>
      </c>
      <c r="AZ22" s="15">
        <v>45</v>
      </c>
      <c r="BA22" s="15">
        <v>2</v>
      </c>
      <c r="BB22" s="15">
        <v>1</v>
      </c>
      <c r="BC22" s="15">
        <v>0</v>
      </c>
      <c r="BD22" s="16">
        <f>SUM(AX22:BC22)</f>
        <v>48</v>
      </c>
      <c r="BE22" s="17">
        <f>SUM(AX22*0.2,AY22*0.4,AZ22*1,BA22*1,BB22*2.3,BC22*2)</f>
        <v>49.3</v>
      </c>
      <c r="BF22" s="15">
        <v>0</v>
      </c>
      <c r="BG22" s="15">
        <v>0</v>
      </c>
      <c r="BH22" s="15">
        <v>41</v>
      </c>
      <c r="BI22" s="15">
        <v>9</v>
      </c>
      <c r="BJ22" s="15">
        <v>0</v>
      </c>
      <c r="BK22" s="15">
        <v>0</v>
      </c>
      <c r="BL22" s="16">
        <f>SUM(BF22:BK22)</f>
        <v>50</v>
      </c>
      <c r="BM22" s="17">
        <f>SUM(BF22*0.2,BG22*0.4,BH22*1,BI22*1,BJ22*2.3,BK22*2)</f>
        <v>50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6">
        <f>SUM(BN22:BS22)</f>
        <v>0</v>
      </c>
      <c r="BU22" s="17">
        <f>SUM(BN22*0.2,BO22*0.4,BP22*1,BQ22*1,BR22*2.3,BS22*2)</f>
        <v>0</v>
      </c>
      <c r="BV22" s="15">
        <v>0</v>
      </c>
      <c r="BW22" s="15">
        <v>0</v>
      </c>
      <c r="BX22" s="15">
        <v>0</v>
      </c>
      <c r="BY22" s="15">
        <v>0</v>
      </c>
      <c r="BZ22" s="15">
        <v>0</v>
      </c>
      <c r="CA22" s="15">
        <v>0</v>
      </c>
      <c r="CB22" s="16">
        <f>SUM(BV22:CA22)</f>
        <v>0</v>
      </c>
      <c r="CC22" s="17">
        <f>SUM(BV22*0.2,BW22*0.4,BX22*1,BY22*1,BZ22*2.3,CA22*2)</f>
        <v>0</v>
      </c>
      <c r="CD22" s="15">
        <v>0</v>
      </c>
      <c r="CE22" s="15">
        <v>0</v>
      </c>
      <c r="CF22" s="15">
        <v>0</v>
      </c>
      <c r="CG22" s="15">
        <v>0</v>
      </c>
      <c r="CH22" s="15">
        <v>0</v>
      </c>
      <c r="CI22" s="15">
        <v>0</v>
      </c>
      <c r="CJ22" s="16">
        <f>SUM(CD22:CI22)</f>
        <v>0</v>
      </c>
      <c r="CK22" s="17">
        <f>SUM(CD22*0.2,CE22*0.4,CF22*1,CG22*1,CH22*2.3,CI22*2)</f>
        <v>0</v>
      </c>
      <c r="CL22" s="15">
        <v>0</v>
      </c>
      <c r="CM22" s="15">
        <v>0</v>
      </c>
      <c r="CN22" s="15">
        <v>0</v>
      </c>
      <c r="CO22" s="15">
        <v>0</v>
      </c>
      <c r="CP22" s="15">
        <v>0</v>
      </c>
      <c r="CQ22" s="15">
        <v>0</v>
      </c>
      <c r="CR22" s="16">
        <f>SUM(CL22:CQ22)</f>
        <v>0</v>
      </c>
      <c r="CS22" s="17">
        <f>SUM(CL22*0.2,CM22*0.4,CN22*1,CO22*1,CP22*2.3,CQ22*2)</f>
        <v>0</v>
      </c>
      <c r="CT22" s="1"/>
    </row>
    <row r="23" spans="1:98" s="12" customFormat="1" ht="14.25" customHeight="1" x14ac:dyDescent="0.35">
      <c r="A23" s="18" t="s">
        <v>29</v>
      </c>
      <c r="B23" s="19">
        <f>SUM(B19:B22)</f>
        <v>1</v>
      </c>
      <c r="C23" s="19">
        <f t="shared" ref="C23:G23" si="113">SUM(C19:C22)</f>
        <v>0</v>
      </c>
      <c r="D23" s="19">
        <f t="shared" si="113"/>
        <v>190</v>
      </c>
      <c r="E23" s="19">
        <f t="shared" si="113"/>
        <v>12</v>
      </c>
      <c r="F23" s="19">
        <f t="shared" si="113"/>
        <v>2</v>
      </c>
      <c r="G23" s="19">
        <f t="shared" si="113"/>
        <v>2</v>
      </c>
      <c r="H23" s="20">
        <f t="shared" ref="H23:BM23" si="114">SUM(H19:H22)</f>
        <v>207</v>
      </c>
      <c r="I23" s="21">
        <f t="shared" si="114"/>
        <v>210.8</v>
      </c>
      <c r="J23" s="19">
        <f>SUM(J19:J22)</f>
        <v>1</v>
      </c>
      <c r="K23" s="19">
        <f t="shared" ref="K23" si="115">SUM(K19:K22)</f>
        <v>0</v>
      </c>
      <c r="L23" s="19">
        <f t="shared" ref="L23" si="116">SUM(L19:L22)</f>
        <v>173</v>
      </c>
      <c r="M23" s="19">
        <f t="shared" ref="M23" si="117">SUM(M19:M22)</f>
        <v>15</v>
      </c>
      <c r="N23" s="19">
        <f t="shared" ref="N23" si="118">SUM(N19:N22)</f>
        <v>2</v>
      </c>
      <c r="O23" s="19">
        <f t="shared" ref="O23" si="119">SUM(O19:O22)</f>
        <v>2</v>
      </c>
      <c r="P23" s="20">
        <f t="shared" si="114"/>
        <v>193</v>
      </c>
      <c r="Q23" s="21">
        <f t="shared" si="114"/>
        <v>196.8</v>
      </c>
      <c r="R23" s="19">
        <f t="shared" ref="R23" si="120">SUM(R19:R22)</f>
        <v>1</v>
      </c>
      <c r="S23" s="19">
        <f t="shared" ref="S23" si="121">SUM(S19:S22)</f>
        <v>0</v>
      </c>
      <c r="T23" s="19">
        <f>SUM(T19:T22)</f>
        <v>3</v>
      </c>
      <c r="U23" s="19">
        <f t="shared" ref="U23:V23" si="122">SUM(U19:U22)</f>
        <v>0</v>
      </c>
      <c r="V23" s="19">
        <f t="shared" si="122"/>
        <v>0</v>
      </c>
      <c r="W23" s="19">
        <f t="shared" ref="W23" si="123">SUM(W19:W22)</f>
        <v>0</v>
      </c>
      <c r="X23" s="20">
        <f t="shared" si="114"/>
        <v>4</v>
      </c>
      <c r="Y23" s="21">
        <f t="shared" si="114"/>
        <v>3.2</v>
      </c>
      <c r="Z23" s="19">
        <f>SUM(Z19:Z22)</f>
        <v>0</v>
      </c>
      <c r="AA23" s="19">
        <f t="shared" ref="AA23" si="124">SUM(AA19:AA22)</f>
        <v>0</v>
      </c>
      <c r="AB23" s="19">
        <f t="shared" ref="AB23" si="125">SUM(AB19:AB22)</f>
        <v>102</v>
      </c>
      <c r="AC23" s="19">
        <f t="shared" ref="AC23" si="126">SUM(AC19:AC22)</f>
        <v>11</v>
      </c>
      <c r="AD23" s="19">
        <f t="shared" ref="AD23" si="127">SUM(AD19:AD22)</f>
        <v>0</v>
      </c>
      <c r="AE23" s="19">
        <f t="shared" ref="AE23" si="128">SUM(AE19:AE22)</f>
        <v>4</v>
      </c>
      <c r="AF23" s="20">
        <f t="shared" si="114"/>
        <v>117</v>
      </c>
      <c r="AG23" s="21">
        <f t="shared" si="114"/>
        <v>121</v>
      </c>
      <c r="AH23" s="19">
        <f>SUM(AH19:AH22)</f>
        <v>0</v>
      </c>
      <c r="AI23" s="19">
        <f t="shared" ref="AI23" si="129">SUM(AI19:AI22)</f>
        <v>0</v>
      </c>
      <c r="AJ23" s="19">
        <f t="shared" ref="AJ23" si="130">SUM(AJ19:AJ22)</f>
        <v>195</v>
      </c>
      <c r="AK23" s="19">
        <f t="shared" ref="AK23" si="131">SUM(AK19:AK22)</f>
        <v>54</v>
      </c>
      <c r="AL23" s="19">
        <f t="shared" ref="AL23" si="132">SUM(AL19:AL22)</f>
        <v>1</v>
      </c>
      <c r="AM23" s="19">
        <f t="shared" ref="AM23" si="133">SUM(AM19:AM22)</f>
        <v>1</v>
      </c>
      <c r="AN23" s="20">
        <f t="shared" si="114"/>
        <v>251</v>
      </c>
      <c r="AO23" s="21">
        <f t="shared" si="114"/>
        <v>253.3</v>
      </c>
      <c r="AP23" s="19">
        <f>SUM(AP19:AP22)</f>
        <v>0</v>
      </c>
      <c r="AQ23" s="19">
        <f t="shared" ref="AQ23" si="134">SUM(AQ19:AQ22)</f>
        <v>0</v>
      </c>
      <c r="AR23" s="19">
        <f t="shared" ref="AR23" si="135">SUM(AR19:AR22)</f>
        <v>2</v>
      </c>
      <c r="AS23" s="19">
        <f t="shared" ref="AS23" si="136">SUM(AS19:AS22)</f>
        <v>0</v>
      </c>
      <c r="AT23" s="19">
        <f t="shared" ref="AT23" si="137">SUM(AT19:AT22)</f>
        <v>0</v>
      </c>
      <c r="AU23" s="19">
        <f t="shared" ref="AU23" si="138">SUM(AU19:AU22)</f>
        <v>0</v>
      </c>
      <c r="AV23" s="20">
        <f t="shared" si="114"/>
        <v>2</v>
      </c>
      <c r="AW23" s="21">
        <f t="shared" si="114"/>
        <v>2</v>
      </c>
      <c r="AX23" s="19">
        <f>SUM(AX19:AX22)</f>
        <v>0</v>
      </c>
      <c r="AY23" s="19">
        <f t="shared" ref="AY23" si="139">SUM(AY19:AY22)</f>
        <v>0</v>
      </c>
      <c r="AZ23" s="19">
        <f t="shared" ref="AZ23" si="140">SUM(AZ19:AZ22)</f>
        <v>262</v>
      </c>
      <c r="BA23" s="19">
        <f t="shared" ref="BA23" si="141">SUM(BA19:BA22)</f>
        <v>43</v>
      </c>
      <c r="BB23" s="19">
        <f t="shared" ref="BB23" si="142">SUM(BB19:BB22)</f>
        <v>5</v>
      </c>
      <c r="BC23" s="19">
        <f t="shared" ref="BC23" si="143">SUM(BC19:BC22)</f>
        <v>0</v>
      </c>
      <c r="BD23" s="20">
        <f t="shared" si="114"/>
        <v>310</v>
      </c>
      <c r="BE23" s="21">
        <f t="shared" si="114"/>
        <v>316.5</v>
      </c>
      <c r="BF23" s="19">
        <f>SUM(BF19:BF22)</f>
        <v>2</v>
      </c>
      <c r="BG23" s="19">
        <f t="shared" ref="BG23" si="144">SUM(BG19:BG22)</f>
        <v>0</v>
      </c>
      <c r="BH23" s="19">
        <f t="shared" ref="BH23" si="145">SUM(BH19:BH22)</f>
        <v>190</v>
      </c>
      <c r="BI23" s="19">
        <f t="shared" ref="BI23" si="146">SUM(BI19:BI22)</f>
        <v>52</v>
      </c>
      <c r="BJ23" s="19">
        <f t="shared" ref="BJ23" si="147">SUM(BJ19:BJ22)</f>
        <v>1</v>
      </c>
      <c r="BK23" s="19">
        <f t="shared" ref="BK23" si="148">SUM(BK19:BK22)</f>
        <v>4</v>
      </c>
      <c r="BL23" s="20">
        <f t="shared" si="114"/>
        <v>249</v>
      </c>
      <c r="BM23" s="21">
        <f t="shared" si="114"/>
        <v>252.7</v>
      </c>
      <c r="BN23" s="19">
        <f t="shared" ref="BN23" si="149">SUM(BN19:BN22)</f>
        <v>0</v>
      </c>
      <c r="BO23" s="19">
        <f t="shared" ref="BO23" si="150">SUM(BO19:BO22)</f>
        <v>0</v>
      </c>
      <c r="BP23" s="19">
        <f>SUM(BP19:BP22)</f>
        <v>1</v>
      </c>
      <c r="BQ23" s="19">
        <f t="shared" ref="BQ23" si="151">SUM(BQ19:BQ22)</f>
        <v>0</v>
      </c>
      <c r="BR23" s="19">
        <f t="shared" ref="BR23" si="152">SUM(BR19:BR22)</f>
        <v>0</v>
      </c>
      <c r="BS23" s="19">
        <f t="shared" ref="BS23" si="153">SUM(BS19:BS22)</f>
        <v>0</v>
      </c>
      <c r="BT23" s="20">
        <f t="shared" ref="BT23:CS23" si="154">SUM(BT19:BT22)</f>
        <v>1</v>
      </c>
      <c r="BU23" s="21">
        <f t="shared" si="154"/>
        <v>1</v>
      </c>
      <c r="BV23" s="19">
        <f>SUM(BV19:BV22)</f>
        <v>0</v>
      </c>
      <c r="BW23" s="19">
        <f t="shared" ref="BW23" si="155">SUM(BW19:BW22)</f>
        <v>0</v>
      </c>
      <c r="BX23" s="19">
        <f t="shared" ref="BX23" si="156">SUM(BX19:BX22)</f>
        <v>3</v>
      </c>
      <c r="BY23" s="19">
        <f t="shared" ref="BY23" si="157">SUM(BY19:BY22)</f>
        <v>0</v>
      </c>
      <c r="BZ23" s="19">
        <f t="shared" ref="BZ23" si="158">SUM(BZ19:BZ22)</f>
        <v>0</v>
      </c>
      <c r="CA23" s="19">
        <f t="shared" ref="CA23" si="159">SUM(CA19:CA22)</f>
        <v>0</v>
      </c>
      <c r="CB23" s="20">
        <f t="shared" si="154"/>
        <v>3</v>
      </c>
      <c r="CC23" s="21">
        <f t="shared" si="154"/>
        <v>3</v>
      </c>
      <c r="CD23" s="19">
        <f>SUM(CD19:CD22)</f>
        <v>1</v>
      </c>
      <c r="CE23" s="19">
        <f t="shared" ref="CE23" si="160">SUM(CE19:CE22)</f>
        <v>0</v>
      </c>
      <c r="CF23" s="19">
        <f t="shared" ref="CF23" si="161">SUM(CF19:CF22)</f>
        <v>2</v>
      </c>
      <c r="CG23" s="19">
        <f t="shared" ref="CG23" si="162">SUM(CG19:CG22)</f>
        <v>0</v>
      </c>
      <c r="CH23" s="19">
        <f t="shared" ref="CH23" si="163">SUM(CH19:CH22)</f>
        <v>0</v>
      </c>
      <c r="CI23" s="19">
        <f t="shared" ref="CI23" si="164">SUM(CI19:CI22)</f>
        <v>0</v>
      </c>
      <c r="CJ23" s="20">
        <f t="shared" si="154"/>
        <v>3</v>
      </c>
      <c r="CK23" s="21">
        <f t="shared" si="154"/>
        <v>2.2000000000000002</v>
      </c>
      <c r="CL23" s="19">
        <f>SUM(CL19:CL22)</f>
        <v>1</v>
      </c>
      <c r="CM23" s="19">
        <f t="shared" ref="CM23" si="165">SUM(CM19:CM22)</f>
        <v>0</v>
      </c>
      <c r="CN23" s="19">
        <f t="shared" ref="CN23" si="166">SUM(CN19:CN22)</f>
        <v>0</v>
      </c>
      <c r="CO23" s="19">
        <f t="shared" ref="CO23" si="167">SUM(CO19:CO22)</f>
        <v>0</v>
      </c>
      <c r="CP23" s="19">
        <f t="shared" ref="CP23" si="168">SUM(CP19:CP22)</f>
        <v>0</v>
      </c>
      <c r="CQ23" s="19">
        <f t="shared" ref="CQ23" si="169">SUM(CQ19:CQ22)</f>
        <v>0</v>
      </c>
      <c r="CR23" s="20">
        <f t="shared" si="154"/>
        <v>1</v>
      </c>
      <c r="CS23" s="21">
        <f t="shared" si="154"/>
        <v>0.2</v>
      </c>
      <c r="CT23" s="1"/>
    </row>
    <row r="24" spans="1:98" s="12" customFormat="1" ht="14.25" customHeight="1" x14ac:dyDescent="0.35">
      <c r="A24" s="22" t="s">
        <v>42</v>
      </c>
      <c r="B24" s="15">
        <v>0</v>
      </c>
      <c r="C24" s="15">
        <v>0</v>
      </c>
      <c r="D24" s="15">
        <v>45</v>
      </c>
      <c r="E24" s="15">
        <v>3</v>
      </c>
      <c r="F24" s="15">
        <v>0</v>
      </c>
      <c r="G24" s="15">
        <v>0</v>
      </c>
      <c r="H24" s="16">
        <f>SUM(B24:G24)</f>
        <v>48</v>
      </c>
      <c r="I24" s="17">
        <f>SUM(B24*0.2,C24*0.4,D24*1,E24*1,F24*2.3,G24*2)</f>
        <v>48</v>
      </c>
      <c r="J24" s="15">
        <v>0</v>
      </c>
      <c r="K24" s="15">
        <v>0</v>
      </c>
      <c r="L24" s="15">
        <v>45</v>
      </c>
      <c r="M24" s="15">
        <v>9</v>
      </c>
      <c r="N24" s="15">
        <v>0</v>
      </c>
      <c r="O24" s="15">
        <v>0</v>
      </c>
      <c r="P24" s="16">
        <f>SUM(J24:O24)</f>
        <v>54</v>
      </c>
      <c r="Q24" s="17">
        <f>SUM(J24*0.2,K24*0.4,L24*1,M24*1,N24*2.3,O24*2)</f>
        <v>54</v>
      </c>
      <c r="R24" s="15">
        <v>1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6">
        <f>SUM(R24:W24)</f>
        <v>1</v>
      </c>
      <c r="Y24" s="17">
        <f>SUM(R24*0.2,S24*0.4,T24*1,U24*1,V24*2.3,W24*2)</f>
        <v>0.2</v>
      </c>
      <c r="Z24" s="15">
        <v>0</v>
      </c>
      <c r="AA24" s="15">
        <v>0</v>
      </c>
      <c r="AB24" s="15">
        <v>22</v>
      </c>
      <c r="AC24" s="15">
        <v>2</v>
      </c>
      <c r="AD24" s="15">
        <v>1</v>
      </c>
      <c r="AE24" s="15">
        <v>0</v>
      </c>
      <c r="AF24" s="16">
        <f>SUM(Z24:AE24)</f>
        <v>25</v>
      </c>
      <c r="AG24" s="17">
        <f>SUM(Z24*0.2,AA24*0.4,AB24*1,AC24*1,AD24*2.3,AE24*2)</f>
        <v>26.3</v>
      </c>
      <c r="AH24" s="15">
        <v>0</v>
      </c>
      <c r="AI24" s="15">
        <v>0</v>
      </c>
      <c r="AJ24" s="15">
        <v>22</v>
      </c>
      <c r="AK24" s="15">
        <v>6</v>
      </c>
      <c r="AL24" s="15">
        <v>0</v>
      </c>
      <c r="AM24" s="15">
        <v>1</v>
      </c>
      <c r="AN24" s="16">
        <f>SUM(AH24:AM24)</f>
        <v>29</v>
      </c>
      <c r="AO24" s="17">
        <f>SUM(AH24*0.2,AI24*0.4,AJ24*1,AK24*1,AL24*2.3,AM24*2)</f>
        <v>30</v>
      </c>
      <c r="AP24" s="15">
        <v>0</v>
      </c>
      <c r="AQ24" s="15">
        <v>0</v>
      </c>
      <c r="AR24" s="15">
        <v>1</v>
      </c>
      <c r="AS24" s="15">
        <v>0</v>
      </c>
      <c r="AT24" s="15">
        <v>0</v>
      </c>
      <c r="AU24" s="15">
        <v>0</v>
      </c>
      <c r="AV24" s="16">
        <f>SUM(AP24:AU24)</f>
        <v>1</v>
      </c>
      <c r="AW24" s="17">
        <f>SUM(AP24*0.2,AQ24*0.4,AR24*1,AS24*1,AT24*2.3,AU24*2)</f>
        <v>1</v>
      </c>
      <c r="AX24" s="15">
        <v>0</v>
      </c>
      <c r="AY24" s="15">
        <v>0</v>
      </c>
      <c r="AZ24" s="15">
        <v>31</v>
      </c>
      <c r="BA24" s="15">
        <v>7</v>
      </c>
      <c r="BB24" s="15">
        <v>1</v>
      </c>
      <c r="BC24" s="15">
        <v>0</v>
      </c>
      <c r="BD24" s="16">
        <f>SUM(AX24:BC24)</f>
        <v>39</v>
      </c>
      <c r="BE24" s="17">
        <f>SUM(AX24*0.2,AY24*0.4,AZ24*1,BA24*1,BB24*2.3,BC24*2)</f>
        <v>40.299999999999997</v>
      </c>
      <c r="BF24" s="15">
        <v>0</v>
      </c>
      <c r="BG24" s="15">
        <v>0</v>
      </c>
      <c r="BH24" s="15">
        <v>45</v>
      </c>
      <c r="BI24" s="15">
        <v>7</v>
      </c>
      <c r="BJ24" s="15">
        <v>0</v>
      </c>
      <c r="BK24" s="15">
        <v>0</v>
      </c>
      <c r="BL24" s="16">
        <f>SUM(BF24:BK24)</f>
        <v>52</v>
      </c>
      <c r="BM24" s="17">
        <f>SUM(BF24*0.2,BG24*0.4,BH24*1,BI24*1,BJ24*2.3,BK24*2)</f>
        <v>52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6">
        <f>SUM(BN24:BS24)</f>
        <v>0</v>
      </c>
      <c r="BU24" s="17">
        <f>SUM(BN24*0.2,BO24*0.4,BP24*1,BQ24*1,BR24*2.3,BS24*2)</f>
        <v>0</v>
      </c>
      <c r="BV24" s="15">
        <v>0</v>
      </c>
      <c r="BW24" s="15">
        <v>0</v>
      </c>
      <c r="BX24" s="15">
        <v>1</v>
      </c>
      <c r="BY24" s="15">
        <v>0</v>
      </c>
      <c r="BZ24" s="15">
        <v>0</v>
      </c>
      <c r="CA24" s="15">
        <v>0</v>
      </c>
      <c r="CB24" s="16">
        <f>SUM(BV24:CA24)</f>
        <v>1</v>
      </c>
      <c r="CC24" s="17">
        <f>SUM(BV24*0.2,BW24*0.4,BX24*1,BY24*1,BZ24*2.3,CA24*2)</f>
        <v>1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6">
        <f>SUM(CD24:CI24)</f>
        <v>0</v>
      </c>
      <c r="CK24" s="17">
        <f>SUM(CD24*0.2,CE24*0.4,CF24*1,CG24*1,CH24*2.3,CI24*2)</f>
        <v>0</v>
      </c>
      <c r="CL24" s="15">
        <v>0</v>
      </c>
      <c r="CM24" s="15">
        <v>0</v>
      </c>
      <c r="CN24" s="15">
        <v>1</v>
      </c>
      <c r="CO24" s="15">
        <v>0</v>
      </c>
      <c r="CP24" s="15">
        <v>0</v>
      </c>
      <c r="CQ24" s="15">
        <v>0</v>
      </c>
      <c r="CR24" s="16">
        <f>SUM(CL24:CQ24)</f>
        <v>1</v>
      </c>
      <c r="CS24" s="17">
        <f>SUM(CL24*0.2,CM24*0.4,CN24*1,CO24*1,CP24*2.3,CQ24*2)</f>
        <v>1</v>
      </c>
      <c r="CT24" s="1"/>
    </row>
    <row r="25" spans="1:98" s="12" customFormat="1" ht="14.25" customHeight="1" x14ac:dyDescent="0.35">
      <c r="A25" s="22" t="s">
        <v>43</v>
      </c>
      <c r="B25" s="15">
        <v>1</v>
      </c>
      <c r="C25" s="15">
        <v>0</v>
      </c>
      <c r="D25" s="15">
        <v>35</v>
      </c>
      <c r="E25" s="15">
        <v>0</v>
      </c>
      <c r="F25" s="15">
        <v>1</v>
      </c>
      <c r="G25" s="15">
        <v>1</v>
      </c>
      <c r="H25" s="16">
        <f>SUM(B25:G25)</f>
        <v>38</v>
      </c>
      <c r="I25" s="17">
        <f>SUM(B25*0.2,C25*0.4,D25*1,E25*1,F25*2.3,G25*2)</f>
        <v>39.5</v>
      </c>
      <c r="J25" s="15">
        <v>0</v>
      </c>
      <c r="K25" s="15">
        <v>0</v>
      </c>
      <c r="L25" s="15">
        <v>42</v>
      </c>
      <c r="M25" s="15">
        <v>8</v>
      </c>
      <c r="N25" s="15">
        <v>1</v>
      </c>
      <c r="O25" s="15">
        <v>1</v>
      </c>
      <c r="P25" s="16">
        <f>SUM(J25:O25)</f>
        <v>52</v>
      </c>
      <c r="Q25" s="17">
        <f>SUM(J25*0.2,K25*0.4,L25*1,M25*1,N25*2.3,O25*2)</f>
        <v>54.3</v>
      </c>
      <c r="R25" s="15">
        <v>1</v>
      </c>
      <c r="S25" s="15">
        <v>0</v>
      </c>
      <c r="T25" s="15">
        <v>3</v>
      </c>
      <c r="U25" s="15">
        <v>0</v>
      </c>
      <c r="V25" s="15">
        <v>0</v>
      </c>
      <c r="W25" s="15">
        <v>0</v>
      </c>
      <c r="X25" s="16">
        <f>SUM(R25:W25)</f>
        <v>4</v>
      </c>
      <c r="Y25" s="17">
        <f>SUM(R25*0.2,S25*0.4,T25*1,U25*1,V25*2.3,W25*2)</f>
        <v>3.2</v>
      </c>
      <c r="Z25" s="15">
        <v>0</v>
      </c>
      <c r="AA25" s="15">
        <v>0</v>
      </c>
      <c r="AB25" s="15">
        <v>35</v>
      </c>
      <c r="AC25" s="15">
        <v>2</v>
      </c>
      <c r="AD25" s="15">
        <v>1</v>
      </c>
      <c r="AE25" s="15">
        <v>1</v>
      </c>
      <c r="AF25" s="16">
        <f>SUM(Z25:AE25)</f>
        <v>39</v>
      </c>
      <c r="AG25" s="17">
        <f>SUM(Z25*0.2,AA25*0.4,AB25*1,AC25*1,AD25*2.3,AE25*2)</f>
        <v>41.3</v>
      </c>
      <c r="AH25" s="15">
        <v>0</v>
      </c>
      <c r="AI25" s="15">
        <v>0</v>
      </c>
      <c r="AJ25" s="15">
        <v>26</v>
      </c>
      <c r="AK25" s="15">
        <v>11</v>
      </c>
      <c r="AL25" s="15">
        <v>0</v>
      </c>
      <c r="AM25" s="15">
        <v>0</v>
      </c>
      <c r="AN25" s="16">
        <f>SUM(AH25:AM25)</f>
        <v>37</v>
      </c>
      <c r="AO25" s="17">
        <f>SUM(AH25*0.2,AI25*0.4,AJ25*1,AK25*1,AL25*2.3,AM25*2)</f>
        <v>37</v>
      </c>
      <c r="AP25" s="15">
        <v>0</v>
      </c>
      <c r="AQ25" s="15">
        <v>0</v>
      </c>
      <c r="AR25" s="15">
        <v>1</v>
      </c>
      <c r="AS25" s="15">
        <v>0</v>
      </c>
      <c r="AT25" s="15">
        <v>0</v>
      </c>
      <c r="AU25" s="15">
        <v>0</v>
      </c>
      <c r="AV25" s="16">
        <f>SUM(AP25:AU25)</f>
        <v>1</v>
      </c>
      <c r="AW25" s="17">
        <f>SUM(AP25*0.2,AQ25*0.4,AR25*1,AS25*1,AT25*2.3,AU25*2)</f>
        <v>1</v>
      </c>
      <c r="AX25" s="15">
        <v>0</v>
      </c>
      <c r="AY25" s="15">
        <v>0</v>
      </c>
      <c r="AZ25" s="15">
        <v>45</v>
      </c>
      <c r="BA25" s="15">
        <v>8</v>
      </c>
      <c r="BB25" s="15">
        <v>0</v>
      </c>
      <c r="BC25" s="15">
        <v>1</v>
      </c>
      <c r="BD25" s="16">
        <f>SUM(AX25:BC25)</f>
        <v>54</v>
      </c>
      <c r="BE25" s="17">
        <f>SUM(AX25*0.2,AY25*0.4,AZ25*1,BA25*1,BB25*2.3,BC25*2)</f>
        <v>55</v>
      </c>
      <c r="BF25" s="15">
        <v>1</v>
      </c>
      <c r="BG25" s="15">
        <v>0</v>
      </c>
      <c r="BH25" s="15">
        <v>55</v>
      </c>
      <c r="BI25" s="15">
        <v>6</v>
      </c>
      <c r="BJ25" s="15">
        <v>1</v>
      </c>
      <c r="BK25" s="15">
        <v>1</v>
      </c>
      <c r="BL25" s="16">
        <f>SUM(BF25:BK25)</f>
        <v>64</v>
      </c>
      <c r="BM25" s="17">
        <f>SUM(BF25*0.2,BG25*0.4,BH25*1,BI25*1,BJ25*2.3,BK25*2)</f>
        <v>65.5</v>
      </c>
      <c r="BN25" s="15">
        <v>0</v>
      </c>
      <c r="BO25" s="15">
        <v>0</v>
      </c>
      <c r="BP25" s="15">
        <v>1</v>
      </c>
      <c r="BQ25" s="15">
        <v>0</v>
      </c>
      <c r="BR25" s="15">
        <v>0</v>
      </c>
      <c r="BS25" s="15">
        <v>0</v>
      </c>
      <c r="BT25" s="16">
        <f>SUM(BN25:BS25)</f>
        <v>1</v>
      </c>
      <c r="BU25" s="17">
        <f>SUM(BN25*0.2,BO25*0.4,BP25*1,BQ25*1,BR25*2.3,BS25*2)</f>
        <v>1</v>
      </c>
      <c r="BV25" s="15">
        <v>1</v>
      </c>
      <c r="BW25" s="15">
        <v>0</v>
      </c>
      <c r="BX25" s="15">
        <v>0</v>
      </c>
      <c r="BY25" s="15">
        <v>0</v>
      </c>
      <c r="BZ25" s="15">
        <v>0</v>
      </c>
      <c r="CA25" s="15">
        <v>0</v>
      </c>
      <c r="CB25" s="16">
        <f>SUM(BV25:CA25)</f>
        <v>1</v>
      </c>
      <c r="CC25" s="17">
        <f>SUM(BV25*0.2,BW25*0.4,BX25*1,BY25*1,BZ25*2.3,CA25*2)</f>
        <v>0.2</v>
      </c>
      <c r="CD25" s="15">
        <v>1</v>
      </c>
      <c r="CE25" s="15">
        <v>0</v>
      </c>
      <c r="CF25" s="15">
        <v>1</v>
      </c>
      <c r="CG25" s="15">
        <v>0</v>
      </c>
      <c r="CH25" s="15">
        <v>0</v>
      </c>
      <c r="CI25" s="15">
        <v>0</v>
      </c>
      <c r="CJ25" s="16">
        <f>SUM(CD25:CI25)</f>
        <v>2</v>
      </c>
      <c r="CK25" s="17">
        <f>SUM(CD25*0.2,CE25*0.4,CF25*1,CG25*1,CH25*2.3,CI25*2)</f>
        <v>1.2</v>
      </c>
      <c r="CL25" s="15">
        <v>0</v>
      </c>
      <c r="CM25" s="15">
        <v>0</v>
      </c>
      <c r="CN25" s="15">
        <v>1</v>
      </c>
      <c r="CO25" s="15">
        <v>0</v>
      </c>
      <c r="CP25" s="15">
        <v>0</v>
      </c>
      <c r="CQ25" s="15">
        <v>0</v>
      </c>
      <c r="CR25" s="16">
        <f>SUM(CL25:CQ25)</f>
        <v>1</v>
      </c>
      <c r="CS25" s="17">
        <f>SUM(CL25*0.2,CM25*0.4,CN25*1,CO25*1,CP25*2.3,CQ25*2)</f>
        <v>1</v>
      </c>
      <c r="CT25" s="1"/>
    </row>
    <row r="26" spans="1:98" s="12" customFormat="1" ht="14.25" customHeight="1" x14ac:dyDescent="0.35">
      <c r="A26" s="22" t="s">
        <v>44</v>
      </c>
      <c r="B26" s="15">
        <v>0</v>
      </c>
      <c r="C26" s="15">
        <v>0</v>
      </c>
      <c r="D26" s="15">
        <v>32</v>
      </c>
      <c r="E26" s="15">
        <v>1</v>
      </c>
      <c r="F26" s="15">
        <v>0</v>
      </c>
      <c r="G26" s="15">
        <v>1</v>
      </c>
      <c r="H26" s="16">
        <f>SUM(B26:G26)</f>
        <v>34</v>
      </c>
      <c r="I26" s="17">
        <f>SUM(B26*0.2,C26*0.4,D26*1,E26*1,F26*2.3,G26*2)</f>
        <v>35</v>
      </c>
      <c r="J26" s="15">
        <v>0</v>
      </c>
      <c r="K26" s="15">
        <v>0</v>
      </c>
      <c r="L26" s="15">
        <v>33</v>
      </c>
      <c r="M26" s="15">
        <v>7</v>
      </c>
      <c r="N26" s="15">
        <v>0</v>
      </c>
      <c r="O26" s="15">
        <v>1</v>
      </c>
      <c r="P26" s="16">
        <f>SUM(J26:O26)</f>
        <v>41</v>
      </c>
      <c r="Q26" s="17">
        <f>SUM(J26*0.2,K26*0.4,L26*1,M26*1,N26*2.3,O26*2)</f>
        <v>42</v>
      </c>
      <c r="R26" s="15">
        <v>0</v>
      </c>
      <c r="S26" s="15">
        <v>0</v>
      </c>
      <c r="T26" s="15">
        <v>2</v>
      </c>
      <c r="U26" s="15">
        <v>0</v>
      </c>
      <c r="V26" s="15">
        <v>0</v>
      </c>
      <c r="W26" s="15">
        <v>0</v>
      </c>
      <c r="X26" s="16">
        <f>SUM(R26:W26)</f>
        <v>2</v>
      </c>
      <c r="Y26" s="17">
        <f>SUM(R26*0.2,S26*0.4,T26*1,U26*1,V26*2.3,W26*2)</f>
        <v>2</v>
      </c>
      <c r="Z26" s="15">
        <v>1</v>
      </c>
      <c r="AA26" s="15">
        <v>0</v>
      </c>
      <c r="AB26" s="15">
        <v>35</v>
      </c>
      <c r="AC26" s="15">
        <v>2</v>
      </c>
      <c r="AD26" s="15">
        <v>0</v>
      </c>
      <c r="AE26" s="15">
        <v>0</v>
      </c>
      <c r="AF26" s="16">
        <f>SUM(Z26:AE26)</f>
        <v>38</v>
      </c>
      <c r="AG26" s="17">
        <f>SUM(Z26*0.2,AA26*0.4,AB26*1,AC26*1,AD26*2.3,AE26*2)</f>
        <v>37.200000000000003</v>
      </c>
      <c r="AH26" s="15">
        <v>0</v>
      </c>
      <c r="AI26" s="15">
        <v>0</v>
      </c>
      <c r="AJ26" s="15">
        <v>39</v>
      </c>
      <c r="AK26" s="15">
        <v>12</v>
      </c>
      <c r="AL26" s="15">
        <v>1</v>
      </c>
      <c r="AM26" s="15">
        <v>1</v>
      </c>
      <c r="AN26" s="16">
        <f>SUM(AH26:AM26)</f>
        <v>53</v>
      </c>
      <c r="AO26" s="17">
        <f>SUM(AH26*0.2,AI26*0.4,AJ26*1,AK26*1,AL26*2.3,AM26*2)</f>
        <v>55.3</v>
      </c>
      <c r="AP26" s="15">
        <v>0</v>
      </c>
      <c r="AQ26" s="15">
        <v>0</v>
      </c>
      <c r="AR26" s="15">
        <v>1</v>
      </c>
      <c r="AS26" s="15">
        <v>0</v>
      </c>
      <c r="AT26" s="15">
        <v>0</v>
      </c>
      <c r="AU26" s="15">
        <v>0</v>
      </c>
      <c r="AV26" s="16">
        <f>SUM(AP26:AU26)</f>
        <v>1</v>
      </c>
      <c r="AW26" s="17">
        <f>SUM(AP26*0.2,AQ26*0.4,AR26*1,AS26*1,AT26*2.3,AU26*2)</f>
        <v>1</v>
      </c>
      <c r="AX26" s="15">
        <v>0</v>
      </c>
      <c r="AY26" s="15">
        <v>0</v>
      </c>
      <c r="AZ26" s="15">
        <v>55</v>
      </c>
      <c r="BA26" s="15">
        <v>9</v>
      </c>
      <c r="BB26" s="15">
        <v>0</v>
      </c>
      <c r="BC26" s="15">
        <v>1</v>
      </c>
      <c r="BD26" s="16">
        <f>SUM(AX26:BC26)</f>
        <v>65</v>
      </c>
      <c r="BE26" s="17">
        <f>SUM(AX26*0.2,AY26*0.4,AZ26*1,BA26*1,BB26*2.3,BC26*2)</f>
        <v>66</v>
      </c>
      <c r="BF26" s="15">
        <v>0</v>
      </c>
      <c r="BG26" s="15">
        <v>0</v>
      </c>
      <c r="BH26" s="15">
        <v>53</v>
      </c>
      <c r="BI26" s="15">
        <v>9</v>
      </c>
      <c r="BJ26" s="15">
        <v>0</v>
      </c>
      <c r="BK26" s="15">
        <v>0</v>
      </c>
      <c r="BL26" s="16">
        <f>SUM(BF26:BK26)</f>
        <v>62</v>
      </c>
      <c r="BM26" s="17">
        <f>SUM(BF26*0.2,BG26*0.4,BH26*1,BI26*1,BJ26*2.3,BK26*2)</f>
        <v>62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6">
        <f>SUM(BN26:BS26)</f>
        <v>0</v>
      </c>
      <c r="BU26" s="17">
        <f>SUM(BN26*0.2,BO26*0.4,BP26*1,BQ26*1,BR26*2.3,BS26*2)</f>
        <v>0</v>
      </c>
      <c r="BV26" s="15">
        <v>0</v>
      </c>
      <c r="BW26" s="15">
        <v>0</v>
      </c>
      <c r="BX26" s="15">
        <v>1</v>
      </c>
      <c r="BY26" s="15">
        <v>0</v>
      </c>
      <c r="BZ26" s="15">
        <v>0</v>
      </c>
      <c r="CA26" s="15">
        <v>0</v>
      </c>
      <c r="CB26" s="16">
        <f>SUM(BV26:CA26)</f>
        <v>1</v>
      </c>
      <c r="CC26" s="17">
        <f>SUM(BV26*0.2,BW26*0.4,BX26*1,BY26*1,BZ26*2.3,CA26*2)</f>
        <v>1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6">
        <f>SUM(CD26:CI26)</f>
        <v>0</v>
      </c>
      <c r="CK26" s="17">
        <f>SUM(CD26*0.2,CE26*0.4,CF26*1,CG26*1,CH26*2.3,CI26*2)</f>
        <v>0</v>
      </c>
      <c r="CL26" s="15">
        <v>0</v>
      </c>
      <c r="CM26" s="15">
        <v>0</v>
      </c>
      <c r="CN26" s="15">
        <v>1</v>
      </c>
      <c r="CO26" s="15">
        <v>0</v>
      </c>
      <c r="CP26" s="15">
        <v>0</v>
      </c>
      <c r="CQ26" s="15">
        <v>0</v>
      </c>
      <c r="CR26" s="16">
        <f>SUM(CL26:CQ26)</f>
        <v>1</v>
      </c>
      <c r="CS26" s="17">
        <f>SUM(CL26*0.2,CM26*0.4,CN26*1,CO26*1,CP26*2.3,CQ26*2)</f>
        <v>1</v>
      </c>
      <c r="CT26" s="1"/>
    </row>
    <row r="27" spans="1:98" s="12" customFormat="1" ht="14.25" customHeight="1" x14ac:dyDescent="0.35">
      <c r="A27" s="22" t="s">
        <v>45</v>
      </c>
      <c r="B27" s="15">
        <v>0</v>
      </c>
      <c r="C27" s="15">
        <v>0</v>
      </c>
      <c r="D27" s="15">
        <v>31</v>
      </c>
      <c r="E27" s="15">
        <v>3</v>
      </c>
      <c r="F27" s="15">
        <v>0</v>
      </c>
      <c r="G27" s="15">
        <v>0</v>
      </c>
      <c r="H27" s="16">
        <f>SUM(B27:G27)</f>
        <v>34</v>
      </c>
      <c r="I27" s="17">
        <f>SUM(B27*0.2,C27*0.4,D27*1,E27*1,F27*2.3,G27*2)</f>
        <v>34</v>
      </c>
      <c r="J27" s="15">
        <v>0</v>
      </c>
      <c r="K27" s="15">
        <v>0</v>
      </c>
      <c r="L27" s="15">
        <v>56</v>
      </c>
      <c r="M27" s="15">
        <v>7</v>
      </c>
      <c r="N27" s="15">
        <v>0</v>
      </c>
      <c r="O27" s="15">
        <v>0</v>
      </c>
      <c r="P27" s="16">
        <f>SUM(J27:O27)</f>
        <v>63</v>
      </c>
      <c r="Q27" s="17">
        <f>SUM(J27*0.2,K27*0.4,L27*1,M27*1,N27*2.3,O27*2)</f>
        <v>63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6">
        <f>SUM(R27:W27)</f>
        <v>0</v>
      </c>
      <c r="Y27" s="17">
        <f>SUM(R27*0.2,S27*0.4,T27*1,U27*1,V27*2.3,W27*2)</f>
        <v>0</v>
      </c>
      <c r="Z27" s="15">
        <v>0</v>
      </c>
      <c r="AA27" s="15">
        <v>0</v>
      </c>
      <c r="AB27" s="15">
        <v>31</v>
      </c>
      <c r="AC27" s="15">
        <v>3</v>
      </c>
      <c r="AD27" s="15">
        <v>0</v>
      </c>
      <c r="AE27" s="15">
        <v>1</v>
      </c>
      <c r="AF27" s="16">
        <f>SUM(Z27:AE27)</f>
        <v>35</v>
      </c>
      <c r="AG27" s="17">
        <f>SUM(Z27*0.2,AA27*0.4,AB27*1,AC27*1,AD27*2.3,AE27*2)</f>
        <v>36</v>
      </c>
      <c r="AH27" s="15">
        <v>0</v>
      </c>
      <c r="AI27" s="15">
        <v>0</v>
      </c>
      <c r="AJ27" s="15">
        <v>35</v>
      </c>
      <c r="AK27" s="15">
        <v>9</v>
      </c>
      <c r="AL27" s="15">
        <v>0</v>
      </c>
      <c r="AM27" s="15">
        <v>0</v>
      </c>
      <c r="AN27" s="16">
        <f>SUM(AH27:AM27)</f>
        <v>44</v>
      </c>
      <c r="AO27" s="17">
        <f>SUM(AH27*0.2,AI27*0.4,AJ27*1,AK27*1,AL27*2.3,AM27*2)</f>
        <v>44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6">
        <f>SUM(AP27:AU27)</f>
        <v>0</v>
      </c>
      <c r="AW27" s="17">
        <f>SUM(AP27*0.2,AQ27*0.4,AR27*1,AS27*1,AT27*2.3,AU27*2)</f>
        <v>0</v>
      </c>
      <c r="AX27" s="15">
        <v>0</v>
      </c>
      <c r="AY27" s="15">
        <v>0</v>
      </c>
      <c r="AZ27" s="15">
        <v>45</v>
      </c>
      <c r="BA27" s="15">
        <v>11</v>
      </c>
      <c r="BB27" s="15">
        <v>0</v>
      </c>
      <c r="BC27" s="15">
        <v>0</v>
      </c>
      <c r="BD27" s="16">
        <f>SUM(AX27:BC27)</f>
        <v>56</v>
      </c>
      <c r="BE27" s="17">
        <f>SUM(AX27*0.2,AY27*0.4,AZ27*1,BA27*1,BB27*2.3,BC27*2)</f>
        <v>56</v>
      </c>
      <c r="BF27" s="15">
        <v>0</v>
      </c>
      <c r="BG27" s="15">
        <v>0</v>
      </c>
      <c r="BH27" s="15">
        <v>35</v>
      </c>
      <c r="BI27" s="15">
        <v>9</v>
      </c>
      <c r="BJ27" s="15">
        <v>0</v>
      </c>
      <c r="BK27" s="15">
        <v>0</v>
      </c>
      <c r="BL27" s="16">
        <f>SUM(BF27:BK27)</f>
        <v>44</v>
      </c>
      <c r="BM27" s="17">
        <f>SUM(BF27*0.2,BG27*0.4,BH27*1,BI27*1,BJ27*2.3,BK27*2)</f>
        <v>44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6">
        <f>SUM(BN27:BS27)</f>
        <v>0</v>
      </c>
      <c r="BU27" s="17">
        <f>SUM(BN27*0.2,BO27*0.4,BP27*1,BQ27*1,BR27*2.3,BS27*2)</f>
        <v>0</v>
      </c>
      <c r="BV27" s="15">
        <v>0</v>
      </c>
      <c r="BW27" s="15">
        <v>0</v>
      </c>
      <c r="BX27" s="15">
        <v>0</v>
      </c>
      <c r="BY27" s="15">
        <v>0</v>
      </c>
      <c r="BZ27" s="15">
        <v>0</v>
      </c>
      <c r="CA27" s="15">
        <v>0</v>
      </c>
      <c r="CB27" s="16">
        <f>SUM(BV27:CA27)</f>
        <v>0</v>
      </c>
      <c r="CC27" s="17">
        <f>SUM(BV27*0.2,BW27*0.4,BX27*1,BY27*1,BZ27*2.3,CA27*2)</f>
        <v>0</v>
      </c>
      <c r="CD27" s="15">
        <v>0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6">
        <f>SUM(CD27:CI27)</f>
        <v>0</v>
      </c>
      <c r="CK27" s="17">
        <f>SUM(CD27*0.2,CE27*0.4,CF27*1,CG27*1,CH27*2.3,CI27*2)</f>
        <v>0</v>
      </c>
      <c r="CL27" s="15">
        <v>1</v>
      </c>
      <c r="CM27" s="15">
        <v>0</v>
      </c>
      <c r="CN27" s="15">
        <v>0</v>
      </c>
      <c r="CO27" s="15">
        <v>0</v>
      </c>
      <c r="CP27" s="15">
        <v>0</v>
      </c>
      <c r="CQ27" s="15">
        <v>0</v>
      </c>
      <c r="CR27" s="16">
        <f>SUM(CL27:CQ27)</f>
        <v>1</v>
      </c>
      <c r="CS27" s="17">
        <f>SUM(CL27*0.2,CM27*0.4,CN27*1,CO27*1,CP27*2.3,CQ27*2)</f>
        <v>0.2</v>
      </c>
      <c r="CT27" s="1"/>
    </row>
    <row r="28" spans="1:98" s="12" customFormat="1" ht="14.25" customHeight="1" x14ac:dyDescent="0.35">
      <c r="A28" s="18" t="s">
        <v>29</v>
      </c>
      <c r="B28" s="19">
        <f>SUM(B24:B27)</f>
        <v>1</v>
      </c>
      <c r="C28" s="19">
        <f t="shared" ref="C28:G28" si="170">SUM(C24:C27)</f>
        <v>0</v>
      </c>
      <c r="D28" s="19">
        <f t="shared" si="170"/>
        <v>143</v>
      </c>
      <c r="E28" s="19">
        <f t="shared" si="170"/>
        <v>7</v>
      </c>
      <c r="F28" s="19">
        <f t="shared" si="170"/>
        <v>1</v>
      </c>
      <c r="G28" s="19">
        <f t="shared" si="170"/>
        <v>2</v>
      </c>
      <c r="H28" s="20">
        <f t="shared" ref="H28:BM28" si="171">SUM(H24:H27)</f>
        <v>154</v>
      </c>
      <c r="I28" s="21">
        <f t="shared" si="171"/>
        <v>156.5</v>
      </c>
      <c r="J28" s="19">
        <f>SUM(J24:J27)</f>
        <v>0</v>
      </c>
      <c r="K28" s="19">
        <f t="shared" ref="K28" si="172">SUM(K24:K27)</f>
        <v>0</v>
      </c>
      <c r="L28" s="19">
        <f t="shared" ref="L28" si="173">SUM(L24:L27)</f>
        <v>176</v>
      </c>
      <c r="M28" s="19">
        <f t="shared" ref="M28" si="174">SUM(M24:M27)</f>
        <v>31</v>
      </c>
      <c r="N28" s="19">
        <f t="shared" ref="N28" si="175">SUM(N24:N27)</f>
        <v>1</v>
      </c>
      <c r="O28" s="19">
        <f t="shared" ref="O28" si="176">SUM(O24:O27)</f>
        <v>2</v>
      </c>
      <c r="P28" s="20">
        <f t="shared" si="171"/>
        <v>210</v>
      </c>
      <c r="Q28" s="21">
        <f t="shared" si="171"/>
        <v>213.3</v>
      </c>
      <c r="R28" s="19">
        <f t="shared" ref="R28" si="177">SUM(R24:R27)</f>
        <v>2</v>
      </c>
      <c r="S28" s="19">
        <f t="shared" ref="S28" si="178">SUM(S24:S27)</f>
        <v>0</v>
      </c>
      <c r="T28" s="19">
        <f>SUM(T24:T27)</f>
        <v>5</v>
      </c>
      <c r="U28" s="19">
        <f t="shared" ref="U28:V28" si="179">SUM(U24:U27)</f>
        <v>0</v>
      </c>
      <c r="V28" s="19">
        <f t="shared" si="179"/>
        <v>0</v>
      </c>
      <c r="W28" s="19">
        <f t="shared" ref="W28" si="180">SUM(W24:W27)</f>
        <v>0</v>
      </c>
      <c r="X28" s="20">
        <f t="shared" si="171"/>
        <v>7</v>
      </c>
      <c r="Y28" s="21">
        <f t="shared" si="171"/>
        <v>5.4</v>
      </c>
      <c r="Z28" s="19">
        <f>SUM(Z24:Z27)</f>
        <v>1</v>
      </c>
      <c r="AA28" s="19">
        <f t="shared" ref="AA28" si="181">SUM(AA24:AA27)</f>
        <v>0</v>
      </c>
      <c r="AB28" s="19">
        <f t="shared" ref="AB28" si="182">SUM(AB24:AB27)</f>
        <v>123</v>
      </c>
      <c r="AC28" s="19">
        <f t="shared" ref="AC28" si="183">SUM(AC24:AC27)</f>
        <v>9</v>
      </c>
      <c r="AD28" s="19">
        <f t="shared" ref="AD28" si="184">SUM(AD24:AD27)</f>
        <v>2</v>
      </c>
      <c r="AE28" s="19">
        <f t="shared" ref="AE28" si="185">SUM(AE24:AE27)</f>
        <v>2</v>
      </c>
      <c r="AF28" s="20">
        <f t="shared" si="171"/>
        <v>137</v>
      </c>
      <c r="AG28" s="21">
        <f t="shared" si="171"/>
        <v>140.80000000000001</v>
      </c>
      <c r="AH28" s="19">
        <f>SUM(AH24:AH27)</f>
        <v>0</v>
      </c>
      <c r="AI28" s="19">
        <f t="shared" ref="AI28" si="186">SUM(AI24:AI27)</f>
        <v>0</v>
      </c>
      <c r="AJ28" s="19">
        <f t="shared" ref="AJ28" si="187">SUM(AJ24:AJ27)</f>
        <v>122</v>
      </c>
      <c r="AK28" s="19">
        <f t="shared" ref="AK28" si="188">SUM(AK24:AK27)</f>
        <v>38</v>
      </c>
      <c r="AL28" s="19">
        <f t="shared" ref="AL28" si="189">SUM(AL24:AL27)</f>
        <v>1</v>
      </c>
      <c r="AM28" s="19">
        <f t="shared" ref="AM28" si="190">SUM(AM24:AM27)</f>
        <v>2</v>
      </c>
      <c r="AN28" s="20">
        <f t="shared" si="171"/>
        <v>163</v>
      </c>
      <c r="AO28" s="21">
        <f t="shared" si="171"/>
        <v>166.3</v>
      </c>
      <c r="AP28" s="19">
        <f>SUM(AP24:AP27)</f>
        <v>0</v>
      </c>
      <c r="AQ28" s="19">
        <f t="shared" ref="AQ28" si="191">SUM(AQ24:AQ27)</f>
        <v>0</v>
      </c>
      <c r="AR28" s="19">
        <f t="shared" ref="AR28" si="192">SUM(AR24:AR27)</f>
        <v>3</v>
      </c>
      <c r="AS28" s="19">
        <f t="shared" ref="AS28" si="193">SUM(AS24:AS27)</f>
        <v>0</v>
      </c>
      <c r="AT28" s="19">
        <f t="shared" ref="AT28" si="194">SUM(AT24:AT27)</f>
        <v>0</v>
      </c>
      <c r="AU28" s="19">
        <f t="shared" ref="AU28" si="195">SUM(AU24:AU27)</f>
        <v>0</v>
      </c>
      <c r="AV28" s="20">
        <f t="shared" si="171"/>
        <v>3</v>
      </c>
      <c r="AW28" s="21">
        <f t="shared" si="171"/>
        <v>3</v>
      </c>
      <c r="AX28" s="19">
        <f>SUM(AX24:AX27)</f>
        <v>0</v>
      </c>
      <c r="AY28" s="19">
        <f t="shared" ref="AY28" si="196">SUM(AY24:AY27)</f>
        <v>0</v>
      </c>
      <c r="AZ28" s="19">
        <f t="shared" ref="AZ28" si="197">SUM(AZ24:AZ27)</f>
        <v>176</v>
      </c>
      <c r="BA28" s="19">
        <f t="shared" ref="BA28" si="198">SUM(BA24:BA27)</f>
        <v>35</v>
      </c>
      <c r="BB28" s="19">
        <f t="shared" ref="BB28" si="199">SUM(BB24:BB27)</f>
        <v>1</v>
      </c>
      <c r="BC28" s="19">
        <f t="shared" ref="BC28" si="200">SUM(BC24:BC27)</f>
        <v>2</v>
      </c>
      <c r="BD28" s="20">
        <f t="shared" si="171"/>
        <v>214</v>
      </c>
      <c r="BE28" s="21">
        <f t="shared" si="171"/>
        <v>217.3</v>
      </c>
      <c r="BF28" s="19">
        <f>SUM(BF24:BF27)</f>
        <v>1</v>
      </c>
      <c r="BG28" s="19">
        <f t="shared" ref="BG28" si="201">SUM(BG24:BG27)</f>
        <v>0</v>
      </c>
      <c r="BH28" s="19">
        <f t="shared" ref="BH28" si="202">SUM(BH24:BH27)</f>
        <v>188</v>
      </c>
      <c r="BI28" s="19">
        <f t="shared" ref="BI28" si="203">SUM(BI24:BI27)</f>
        <v>31</v>
      </c>
      <c r="BJ28" s="19">
        <f t="shared" ref="BJ28" si="204">SUM(BJ24:BJ27)</f>
        <v>1</v>
      </c>
      <c r="BK28" s="19">
        <f t="shared" ref="BK28" si="205">SUM(BK24:BK27)</f>
        <v>1</v>
      </c>
      <c r="BL28" s="20">
        <f t="shared" si="171"/>
        <v>222</v>
      </c>
      <c r="BM28" s="21">
        <f t="shared" si="171"/>
        <v>223.5</v>
      </c>
      <c r="BN28" s="19">
        <f t="shared" ref="BN28" si="206">SUM(BN24:BN27)</f>
        <v>0</v>
      </c>
      <c r="BO28" s="19">
        <f t="shared" ref="BO28" si="207">SUM(BO24:BO27)</f>
        <v>0</v>
      </c>
      <c r="BP28" s="19">
        <f>SUM(BP24:BP27)</f>
        <v>1</v>
      </c>
      <c r="BQ28" s="19">
        <f t="shared" ref="BQ28" si="208">SUM(BQ24:BQ27)</f>
        <v>0</v>
      </c>
      <c r="BR28" s="19">
        <f t="shared" ref="BR28" si="209">SUM(BR24:BR27)</f>
        <v>0</v>
      </c>
      <c r="BS28" s="19">
        <f t="shared" ref="BS28" si="210">SUM(BS24:BS27)</f>
        <v>0</v>
      </c>
      <c r="BT28" s="20">
        <f t="shared" ref="BT28:CS28" si="211">SUM(BT24:BT27)</f>
        <v>1</v>
      </c>
      <c r="BU28" s="21">
        <f t="shared" si="211"/>
        <v>1</v>
      </c>
      <c r="BV28" s="19">
        <f>SUM(BV24:BV27)</f>
        <v>1</v>
      </c>
      <c r="BW28" s="19">
        <f t="shared" ref="BW28" si="212">SUM(BW24:BW27)</f>
        <v>0</v>
      </c>
      <c r="BX28" s="19">
        <f t="shared" ref="BX28" si="213">SUM(BX24:BX27)</f>
        <v>2</v>
      </c>
      <c r="BY28" s="19">
        <f t="shared" ref="BY28" si="214">SUM(BY24:BY27)</f>
        <v>0</v>
      </c>
      <c r="BZ28" s="19">
        <f t="shared" ref="BZ28" si="215">SUM(BZ24:BZ27)</f>
        <v>0</v>
      </c>
      <c r="CA28" s="19">
        <f t="shared" ref="CA28" si="216">SUM(CA24:CA27)</f>
        <v>0</v>
      </c>
      <c r="CB28" s="20">
        <f t="shared" si="211"/>
        <v>3</v>
      </c>
      <c r="CC28" s="21">
        <f t="shared" si="211"/>
        <v>2.2000000000000002</v>
      </c>
      <c r="CD28" s="19">
        <f>SUM(CD24:CD27)</f>
        <v>1</v>
      </c>
      <c r="CE28" s="19">
        <f t="shared" ref="CE28" si="217">SUM(CE24:CE27)</f>
        <v>0</v>
      </c>
      <c r="CF28" s="19">
        <f t="shared" ref="CF28" si="218">SUM(CF24:CF27)</f>
        <v>1</v>
      </c>
      <c r="CG28" s="19">
        <f t="shared" ref="CG28" si="219">SUM(CG24:CG27)</f>
        <v>0</v>
      </c>
      <c r="CH28" s="19">
        <f t="shared" ref="CH28" si="220">SUM(CH24:CH27)</f>
        <v>0</v>
      </c>
      <c r="CI28" s="19">
        <f t="shared" ref="CI28" si="221">SUM(CI24:CI27)</f>
        <v>0</v>
      </c>
      <c r="CJ28" s="20">
        <f t="shared" si="211"/>
        <v>2</v>
      </c>
      <c r="CK28" s="21">
        <f t="shared" si="211"/>
        <v>1.2</v>
      </c>
      <c r="CL28" s="19">
        <f>SUM(CL24:CL27)</f>
        <v>1</v>
      </c>
      <c r="CM28" s="19">
        <f t="shared" ref="CM28" si="222">SUM(CM24:CM27)</f>
        <v>0</v>
      </c>
      <c r="CN28" s="19">
        <f t="shared" ref="CN28" si="223">SUM(CN24:CN27)</f>
        <v>3</v>
      </c>
      <c r="CO28" s="19">
        <f t="shared" ref="CO28" si="224">SUM(CO24:CO27)</f>
        <v>0</v>
      </c>
      <c r="CP28" s="19">
        <f t="shared" ref="CP28" si="225">SUM(CP24:CP27)</f>
        <v>0</v>
      </c>
      <c r="CQ28" s="19">
        <f t="shared" ref="CQ28" si="226">SUM(CQ24:CQ27)</f>
        <v>0</v>
      </c>
      <c r="CR28" s="20">
        <f t="shared" si="211"/>
        <v>4</v>
      </c>
      <c r="CS28" s="21">
        <f t="shared" si="211"/>
        <v>3.2</v>
      </c>
      <c r="CT28" s="1"/>
    </row>
    <row r="29" spans="1:98" s="12" customFormat="1" ht="14.25" customHeight="1" x14ac:dyDescent="0.35">
      <c r="A29" s="22" t="s">
        <v>46</v>
      </c>
      <c r="B29" s="15">
        <v>0</v>
      </c>
      <c r="C29" s="15">
        <v>0</v>
      </c>
      <c r="D29" s="15">
        <v>31</v>
      </c>
      <c r="E29" s="15">
        <v>2</v>
      </c>
      <c r="F29" s="15">
        <v>0</v>
      </c>
      <c r="G29" s="15">
        <v>0</v>
      </c>
      <c r="H29" s="16">
        <f>SUM(B29:G29)</f>
        <v>33</v>
      </c>
      <c r="I29" s="17">
        <f>SUM(B29*0.2,C29*0.4,D29*1,E29*1,F29*2.3,G29*2)</f>
        <v>33</v>
      </c>
      <c r="J29" s="15">
        <v>0</v>
      </c>
      <c r="K29" s="15">
        <v>0</v>
      </c>
      <c r="L29" s="15">
        <v>55</v>
      </c>
      <c r="M29" s="15">
        <v>3</v>
      </c>
      <c r="N29" s="15">
        <v>1</v>
      </c>
      <c r="O29" s="15">
        <v>0</v>
      </c>
      <c r="P29" s="16">
        <f>SUM(J29:O29)</f>
        <v>59</v>
      </c>
      <c r="Q29" s="17">
        <f>SUM(J29*0.2,K29*0.4,L29*1,M29*1,N29*2.3,O29*2)</f>
        <v>60.3</v>
      </c>
      <c r="R29" s="15">
        <v>0</v>
      </c>
      <c r="S29" s="15">
        <v>0</v>
      </c>
      <c r="T29" s="15">
        <v>1</v>
      </c>
      <c r="U29" s="15">
        <v>0</v>
      </c>
      <c r="V29" s="15">
        <v>0</v>
      </c>
      <c r="W29" s="15">
        <v>0</v>
      </c>
      <c r="X29" s="16">
        <f>SUM(R29:W29)</f>
        <v>1</v>
      </c>
      <c r="Y29" s="17">
        <f>SUM(R29*0.2,S29*0.4,T29*1,U29*1,V29*2.3,W29*2)</f>
        <v>1</v>
      </c>
      <c r="Z29" s="15">
        <v>0</v>
      </c>
      <c r="AA29" s="15">
        <v>0</v>
      </c>
      <c r="AB29" s="15">
        <v>32</v>
      </c>
      <c r="AC29" s="15">
        <v>3</v>
      </c>
      <c r="AD29" s="15">
        <v>0</v>
      </c>
      <c r="AE29" s="15">
        <v>0</v>
      </c>
      <c r="AF29" s="16">
        <f>SUM(Z29:AE29)</f>
        <v>35</v>
      </c>
      <c r="AG29" s="17">
        <f>SUM(Z29*0.2,AA29*0.4,AB29*1,AC29*1,AD29*2.3,AE29*2)</f>
        <v>35</v>
      </c>
      <c r="AH29" s="15">
        <v>0</v>
      </c>
      <c r="AI29" s="15">
        <v>0</v>
      </c>
      <c r="AJ29" s="15">
        <v>35</v>
      </c>
      <c r="AK29" s="15">
        <v>14</v>
      </c>
      <c r="AL29" s="15">
        <v>0</v>
      </c>
      <c r="AM29" s="15">
        <v>1</v>
      </c>
      <c r="AN29" s="16">
        <f>SUM(AH29:AM29)</f>
        <v>50</v>
      </c>
      <c r="AO29" s="17">
        <f>SUM(AH29*0.2,AI29*0.4,AJ29*1,AK29*1,AL29*2.3,AM29*2)</f>
        <v>51</v>
      </c>
      <c r="AP29" s="15">
        <v>0</v>
      </c>
      <c r="AQ29" s="15">
        <v>0</v>
      </c>
      <c r="AR29" s="15">
        <v>1</v>
      </c>
      <c r="AS29" s="15">
        <v>0</v>
      </c>
      <c r="AT29" s="15">
        <v>0</v>
      </c>
      <c r="AU29" s="15">
        <v>0</v>
      </c>
      <c r="AV29" s="16">
        <f>SUM(AP29:AU29)</f>
        <v>1</v>
      </c>
      <c r="AW29" s="17">
        <f>SUM(AP29*0.2,AQ29*0.4,AR29*1,AS29*1,AT29*2.3,AU29*2)</f>
        <v>1</v>
      </c>
      <c r="AX29" s="15">
        <v>0</v>
      </c>
      <c r="AY29" s="15">
        <v>0</v>
      </c>
      <c r="AZ29" s="15">
        <v>35</v>
      </c>
      <c r="BA29" s="15">
        <v>9</v>
      </c>
      <c r="BB29" s="15">
        <v>0</v>
      </c>
      <c r="BC29" s="15">
        <v>0</v>
      </c>
      <c r="BD29" s="16">
        <f>SUM(AX29:BC29)</f>
        <v>44</v>
      </c>
      <c r="BE29" s="17">
        <f>SUM(AX29*0.2,AY29*0.4,AZ29*1,BA29*1,BB29*2.3,BC29*2)</f>
        <v>44</v>
      </c>
      <c r="BF29" s="15">
        <v>0</v>
      </c>
      <c r="BG29" s="15">
        <v>0</v>
      </c>
      <c r="BH29" s="15">
        <v>35</v>
      </c>
      <c r="BI29" s="15">
        <v>9</v>
      </c>
      <c r="BJ29" s="15">
        <v>0</v>
      </c>
      <c r="BK29" s="15">
        <v>0</v>
      </c>
      <c r="BL29" s="16">
        <f>SUM(BF29:BK29)</f>
        <v>44</v>
      </c>
      <c r="BM29" s="17">
        <f>SUM(BF29*0.2,BG29*0.4,BH29*1,BI29*1,BJ29*2.3,BK29*2)</f>
        <v>44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6">
        <f>SUM(BN29:BS29)</f>
        <v>0</v>
      </c>
      <c r="BU29" s="17">
        <f>SUM(BN29*0.2,BO29*0.4,BP29*1,BQ29*1,BR29*2.3,BS29*2)</f>
        <v>0</v>
      </c>
      <c r="BV29" s="15">
        <v>0</v>
      </c>
      <c r="BW29" s="15">
        <v>0</v>
      </c>
      <c r="BX29" s="15">
        <v>1</v>
      </c>
      <c r="BY29" s="15">
        <v>0</v>
      </c>
      <c r="BZ29" s="15">
        <v>0</v>
      </c>
      <c r="CA29" s="15">
        <v>0</v>
      </c>
      <c r="CB29" s="16">
        <f>SUM(BV29:CA29)</f>
        <v>1</v>
      </c>
      <c r="CC29" s="17">
        <f>SUM(BV29*0.2,BW29*0.4,BX29*1,BY29*1,BZ29*2.3,CA29*2)</f>
        <v>1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6">
        <f>SUM(CD29:CI29)</f>
        <v>0</v>
      </c>
      <c r="CK29" s="17">
        <f>SUM(CD29*0.2,CE29*0.4,CF29*1,CG29*1,CH29*2.3,CI29*2)</f>
        <v>0</v>
      </c>
      <c r="CL29" s="15">
        <v>0</v>
      </c>
      <c r="CM29" s="15">
        <v>0</v>
      </c>
      <c r="CN29" s="15">
        <v>0</v>
      </c>
      <c r="CO29" s="15">
        <v>0</v>
      </c>
      <c r="CP29" s="15">
        <v>0</v>
      </c>
      <c r="CQ29" s="15">
        <v>0</v>
      </c>
      <c r="CR29" s="16">
        <f>SUM(CL29:CQ29)</f>
        <v>0</v>
      </c>
      <c r="CS29" s="17">
        <f>SUM(CL29*0.2,CM29*0.4,CN29*1,CO29*1,CP29*2.3,CQ29*2)</f>
        <v>0</v>
      </c>
      <c r="CT29" s="1"/>
    </row>
    <row r="30" spans="1:98" s="12" customFormat="1" ht="14.25" customHeight="1" x14ac:dyDescent="0.35">
      <c r="A30" s="22" t="s">
        <v>47</v>
      </c>
      <c r="B30" s="15">
        <v>0</v>
      </c>
      <c r="C30" s="15">
        <v>0</v>
      </c>
      <c r="D30" s="15">
        <v>45</v>
      </c>
      <c r="E30" s="15">
        <v>4</v>
      </c>
      <c r="F30" s="15">
        <v>1</v>
      </c>
      <c r="G30" s="15">
        <v>1</v>
      </c>
      <c r="H30" s="16">
        <f>SUM(B30:G30)</f>
        <v>51</v>
      </c>
      <c r="I30" s="17">
        <f>SUM(B30*0.2,C30*0.4,D30*1,E30*1,F30*2.3,G30*2)</f>
        <v>53.3</v>
      </c>
      <c r="J30" s="15">
        <v>0</v>
      </c>
      <c r="K30" s="15">
        <v>0</v>
      </c>
      <c r="L30" s="15">
        <v>52</v>
      </c>
      <c r="M30" s="15">
        <v>5</v>
      </c>
      <c r="N30" s="15">
        <v>1</v>
      </c>
      <c r="O30" s="15">
        <v>1</v>
      </c>
      <c r="P30" s="16">
        <f>SUM(J30:O30)</f>
        <v>59</v>
      </c>
      <c r="Q30" s="17">
        <f>SUM(J30*0.2,K30*0.4,L30*1,M30*1,N30*2.3,O30*2)</f>
        <v>61.3</v>
      </c>
      <c r="R30" s="15">
        <v>1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6">
        <f>SUM(R30:W30)</f>
        <v>1</v>
      </c>
      <c r="Y30" s="17">
        <f>SUM(R30*0.2,S30*0.4,T30*1,U30*1,V30*2.3,W30*2)</f>
        <v>0.2</v>
      </c>
      <c r="Z30" s="15">
        <v>0</v>
      </c>
      <c r="AA30" s="15">
        <v>0</v>
      </c>
      <c r="AB30" s="15">
        <v>32</v>
      </c>
      <c r="AC30" s="15">
        <v>3</v>
      </c>
      <c r="AD30" s="15">
        <v>0</v>
      </c>
      <c r="AE30" s="15">
        <v>1</v>
      </c>
      <c r="AF30" s="16">
        <f>SUM(Z30:AE30)</f>
        <v>36</v>
      </c>
      <c r="AG30" s="17">
        <f>SUM(Z30*0.2,AA30*0.4,AB30*1,AC30*1,AD30*2.3,AE30*2)</f>
        <v>37</v>
      </c>
      <c r="AH30" s="15">
        <v>0</v>
      </c>
      <c r="AI30" s="15">
        <v>0</v>
      </c>
      <c r="AJ30" s="15">
        <v>32</v>
      </c>
      <c r="AK30" s="15">
        <v>12</v>
      </c>
      <c r="AL30" s="15">
        <v>0</v>
      </c>
      <c r="AM30" s="15">
        <v>0</v>
      </c>
      <c r="AN30" s="16">
        <f>SUM(AH30:AM30)</f>
        <v>44</v>
      </c>
      <c r="AO30" s="17">
        <f>SUM(AH30*0.2,AI30*0.4,AJ30*1,AK30*1,AL30*2.3,AM30*2)</f>
        <v>44</v>
      </c>
      <c r="AP30" s="15">
        <v>0</v>
      </c>
      <c r="AQ30" s="15">
        <v>0</v>
      </c>
      <c r="AR30" s="15">
        <v>2</v>
      </c>
      <c r="AS30" s="15">
        <v>0</v>
      </c>
      <c r="AT30" s="15">
        <v>0</v>
      </c>
      <c r="AU30" s="15">
        <v>0</v>
      </c>
      <c r="AV30" s="16">
        <f>SUM(AP30:AU30)</f>
        <v>2</v>
      </c>
      <c r="AW30" s="17">
        <f>SUM(AP30*0.2,AQ30*0.4,AR30*1,AS30*1,AT30*2.3,AU30*2)</f>
        <v>2</v>
      </c>
      <c r="AX30" s="15">
        <v>0</v>
      </c>
      <c r="AY30" s="15">
        <v>0</v>
      </c>
      <c r="AZ30" s="15">
        <v>39</v>
      </c>
      <c r="BA30" s="15">
        <v>7</v>
      </c>
      <c r="BB30" s="15">
        <v>0</v>
      </c>
      <c r="BC30" s="15">
        <v>1</v>
      </c>
      <c r="BD30" s="16">
        <f>SUM(AX30:BC30)</f>
        <v>47</v>
      </c>
      <c r="BE30" s="17">
        <f>SUM(AX30*0.2,AY30*0.4,AZ30*1,BA30*1,BB30*2.3,BC30*2)</f>
        <v>48</v>
      </c>
      <c r="BF30" s="15">
        <v>1</v>
      </c>
      <c r="BG30" s="15">
        <v>0</v>
      </c>
      <c r="BH30" s="15">
        <v>35</v>
      </c>
      <c r="BI30" s="15">
        <v>7</v>
      </c>
      <c r="BJ30" s="15">
        <v>1</v>
      </c>
      <c r="BK30" s="15">
        <v>1</v>
      </c>
      <c r="BL30" s="16">
        <f>SUM(BF30:BK30)</f>
        <v>45</v>
      </c>
      <c r="BM30" s="17">
        <f>SUM(BF30*0.2,BG30*0.4,BH30*1,BI30*1,BJ30*2.3,BK30*2)</f>
        <v>46.5</v>
      </c>
      <c r="BN30" s="15">
        <v>0</v>
      </c>
      <c r="BO30" s="15">
        <v>0</v>
      </c>
      <c r="BP30" s="15">
        <v>1</v>
      </c>
      <c r="BQ30" s="15">
        <v>0</v>
      </c>
      <c r="BR30" s="15">
        <v>0</v>
      </c>
      <c r="BS30" s="15">
        <v>0</v>
      </c>
      <c r="BT30" s="16">
        <f>SUM(BN30:BS30)</f>
        <v>1</v>
      </c>
      <c r="BU30" s="17">
        <f>SUM(BN30*0.2,BO30*0.4,BP30*1,BQ30*1,BR30*2.3,BS30*2)</f>
        <v>1</v>
      </c>
      <c r="BV30" s="15">
        <v>1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6">
        <f>SUM(BV30:CA30)</f>
        <v>1</v>
      </c>
      <c r="CC30" s="17">
        <f>SUM(BV30*0.2,BW30*0.4,BX30*1,BY30*1,BZ30*2.3,CA30*2)</f>
        <v>0.2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6">
        <f>SUM(CD30:CI30)</f>
        <v>0</v>
      </c>
      <c r="CK30" s="17">
        <f>SUM(CD30*0.2,CE30*0.4,CF30*1,CG30*1,CH30*2.3,CI30*2)</f>
        <v>0</v>
      </c>
      <c r="CL30" s="15">
        <v>0</v>
      </c>
      <c r="CM30" s="15">
        <v>0</v>
      </c>
      <c r="CN30" s="15">
        <v>0</v>
      </c>
      <c r="CO30" s="15">
        <v>0</v>
      </c>
      <c r="CP30" s="15">
        <v>0</v>
      </c>
      <c r="CQ30" s="15">
        <v>0</v>
      </c>
      <c r="CR30" s="16">
        <f>SUM(CL30:CQ30)</f>
        <v>0</v>
      </c>
      <c r="CS30" s="17">
        <f>SUM(CL30*0.2,CM30*0.4,CN30*1,CO30*1,CP30*2.3,CQ30*2)</f>
        <v>0</v>
      </c>
      <c r="CT30" s="1"/>
    </row>
    <row r="31" spans="1:98" s="12" customFormat="1" ht="14.25" customHeight="1" x14ac:dyDescent="0.35">
      <c r="A31" s="22" t="s">
        <v>48</v>
      </c>
      <c r="B31" s="15">
        <v>1</v>
      </c>
      <c r="C31" s="15">
        <v>0</v>
      </c>
      <c r="D31" s="15">
        <v>42</v>
      </c>
      <c r="E31" s="15">
        <v>0</v>
      </c>
      <c r="F31" s="15">
        <v>0</v>
      </c>
      <c r="G31" s="15">
        <v>1</v>
      </c>
      <c r="H31" s="16">
        <f>SUM(B31:G31)</f>
        <v>44</v>
      </c>
      <c r="I31" s="17">
        <f>SUM(B31*0.2,C31*0.4,D31*1,E31*1,F31*2.3,G31*2)</f>
        <v>44.2</v>
      </c>
      <c r="J31" s="15">
        <v>0</v>
      </c>
      <c r="K31" s="15">
        <v>0</v>
      </c>
      <c r="L31" s="15">
        <v>65</v>
      </c>
      <c r="M31" s="15">
        <v>5</v>
      </c>
      <c r="N31" s="15">
        <v>0</v>
      </c>
      <c r="O31" s="15">
        <v>0</v>
      </c>
      <c r="P31" s="16">
        <f>SUM(J31:O31)</f>
        <v>70</v>
      </c>
      <c r="Q31" s="17">
        <f>SUM(J31*0.2,K31*0.4,L31*1,M31*1,N31*2.3,O31*2)</f>
        <v>70</v>
      </c>
      <c r="R31" s="15">
        <v>0</v>
      </c>
      <c r="S31" s="15">
        <v>0</v>
      </c>
      <c r="T31" s="15">
        <v>2</v>
      </c>
      <c r="U31" s="15">
        <v>0</v>
      </c>
      <c r="V31" s="15">
        <v>0</v>
      </c>
      <c r="W31" s="15">
        <v>0</v>
      </c>
      <c r="X31" s="16">
        <f>SUM(R31:W31)</f>
        <v>2</v>
      </c>
      <c r="Y31" s="17">
        <f>SUM(R31*0.2,S31*0.4,T31*1,U31*1,V31*2.3,W31*2)</f>
        <v>2</v>
      </c>
      <c r="Z31" s="15">
        <v>0</v>
      </c>
      <c r="AA31" s="15">
        <v>0</v>
      </c>
      <c r="AB31" s="15">
        <v>35</v>
      </c>
      <c r="AC31" s="15">
        <v>5</v>
      </c>
      <c r="AD31" s="15">
        <v>0</v>
      </c>
      <c r="AE31" s="15">
        <v>1</v>
      </c>
      <c r="AF31" s="16">
        <f>SUM(Z31:AE31)</f>
        <v>41</v>
      </c>
      <c r="AG31" s="17">
        <f>SUM(Z31*0.2,AA31*0.4,AB31*1,AC31*1,AD31*2.3,AE31*2)</f>
        <v>42</v>
      </c>
      <c r="AH31" s="15">
        <v>0</v>
      </c>
      <c r="AI31" s="15">
        <v>0</v>
      </c>
      <c r="AJ31" s="15">
        <v>42</v>
      </c>
      <c r="AK31" s="15">
        <v>12</v>
      </c>
      <c r="AL31" s="15">
        <v>1</v>
      </c>
      <c r="AM31" s="15">
        <v>1</v>
      </c>
      <c r="AN31" s="16">
        <f>SUM(AH31:AM31)</f>
        <v>56</v>
      </c>
      <c r="AO31" s="17">
        <f>SUM(AH31*0.2,AI31*0.4,AJ31*1,AK31*1,AL31*2.3,AM31*2)</f>
        <v>58.3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6">
        <f>SUM(AP31:AU31)</f>
        <v>0</v>
      </c>
      <c r="AW31" s="17">
        <f>SUM(AP31*0.2,AQ31*0.4,AR31*1,AS31*1,AT31*2.3,AU31*2)</f>
        <v>0</v>
      </c>
      <c r="AX31" s="15">
        <v>0</v>
      </c>
      <c r="AY31" s="15">
        <v>0</v>
      </c>
      <c r="AZ31" s="15">
        <v>35</v>
      </c>
      <c r="BA31" s="15">
        <v>7</v>
      </c>
      <c r="BB31" s="15">
        <v>0</v>
      </c>
      <c r="BC31" s="15">
        <v>1</v>
      </c>
      <c r="BD31" s="16">
        <f>SUM(AX31:BC31)</f>
        <v>43</v>
      </c>
      <c r="BE31" s="17">
        <f>SUM(AX31*0.2,AY31*0.4,AZ31*1,BA31*1,BB31*2.3,BC31*2)</f>
        <v>44</v>
      </c>
      <c r="BF31" s="15">
        <v>0</v>
      </c>
      <c r="BG31" s="15">
        <v>0</v>
      </c>
      <c r="BH31" s="15">
        <v>22</v>
      </c>
      <c r="BI31" s="15">
        <v>7</v>
      </c>
      <c r="BJ31" s="15">
        <v>0</v>
      </c>
      <c r="BK31" s="15">
        <v>0</v>
      </c>
      <c r="BL31" s="16">
        <f>SUM(BF31:BK31)</f>
        <v>29</v>
      </c>
      <c r="BM31" s="17">
        <f>SUM(BF31*0.2,BG31*0.4,BH31*1,BI31*1,BJ31*2.3,BK31*2)</f>
        <v>29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6">
        <f>SUM(BN31:BS31)</f>
        <v>0</v>
      </c>
      <c r="BU31" s="17">
        <f>SUM(BN31*0.2,BO31*0.4,BP31*1,BQ31*1,BR31*2.3,BS31*2)</f>
        <v>0</v>
      </c>
      <c r="BV31" s="15">
        <v>0</v>
      </c>
      <c r="BW31" s="15">
        <v>0</v>
      </c>
      <c r="BX31" s="15">
        <v>1</v>
      </c>
      <c r="BY31" s="15">
        <v>0</v>
      </c>
      <c r="BZ31" s="15">
        <v>0</v>
      </c>
      <c r="CA31" s="15">
        <v>0</v>
      </c>
      <c r="CB31" s="16">
        <f>SUM(BV31:CA31)</f>
        <v>1</v>
      </c>
      <c r="CC31" s="17">
        <f>SUM(BV31*0.2,BW31*0.4,BX31*1,BY31*1,BZ31*2.3,CA31*2)</f>
        <v>1</v>
      </c>
      <c r="CD31" s="15">
        <v>0</v>
      </c>
      <c r="CE31" s="15">
        <v>0</v>
      </c>
      <c r="CF31" s="15">
        <v>1</v>
      </c>
      <c r="CG31" s="15">
        <v>0</v>
      </c>
      <c r="CH31" s="15">
        <v>0</v>
      </c>
      <c r="CI31" s="15">
        <v>0</v>
      </c>
      <c r="CJ31" s="16">
        <f>SUM(CD31:CI31)</f>
        <v>1</v>
      </c>
      <c r="CK31" s="17">
        <f>SUM(CD31*0.2,CE31*0.4,CF31*1,CG31*1,CH31*2.3,CI31*2)</f>
        <v>1</v>
      </c>
      <c r="CL31" s="15">
        <v>0</v>
      </c>
      <c r="CM31" s="15">
        <v>0</v>
      </c>
      <c r="CN31" s="15">
        <v>1</v>
      </c>
      <c r="CO31" s="15">
        <v>0</v>
      </c>
      <c r="CP31" s="15">
        <v>0</v>
      </c>
      <c r="CQ31" s="15">
        <v>0</v>
      </c>
      <c r="CR31" s="16">
        <f>SUM(CL31:CQ31)</f>
        <v>1</v>
      </c>
      <c r="CS31" s="17">
        <f>SUM(CL31*0.2,CM31*0.4,CN31*1,CO31*1,CP31*2.3,CQ31*2)</f>
        <v>1</v>
      </c>
      <c r="CT31" s="1"/>
    </row>
    <row r="32" spans="1:98" s="12" customFormat="1" ht="14.25" customHeight="1" x14ac:dyDescent="0.35">
      <c r="A32" s="22" t="s">
        <v>49</v>
      </c>
      <c r="B32" s="15">
        <v>0</v>
      </c>
      <c r="C32" s="15">
        <v>0</v>
      </c>
      <c r="D32" s="15">
        <v>38</v>
      </c>
      <c r="E32" s="15">
        <v>3</v>
      </c>
      <c r="F32" s="15">
        <v>1</v>
      </c>
      <c r="G32" s="15">
        <v>0</v>
      </c>
      <c r="H32" s="16">
        <f>SUM(B32:G32)</f>
        <v>42</v>
      </c>
      <c r="I32" s="17">
        <f>SUM(B32*0.2,C32*0.4,D32*1,E32*1,F32*2.3,G32*2)</f>
        <v>43.3</v>
      </c>
      <c r="J32" s="15">
        <v>0</v>
      </c>
      <c r="K32" s="15">
        <v>0</v>
      </c>
      <c r="L32" s="15">
        <v>62</v>
      </c>
      <c r="M32" s="15">
        <v>6</v>
      </c>
      <c r="N32" s="15">
        <v>0</v>
      </c>
      <c r="O32" s="15">
        <v>1</v>
      </c>
      <c r="P32" s="16">
        <f>SUM(J32:O32)</f>
        <v>69</v>
      </c>
      <c r="Q32" s="17">
        <f>SUM(J32*0.2,K32*0.4,L32*1,M32*1,N32*2.3,O32*2)</f>
        <v>70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6">
        <f>SUM(R32:W32)</f>
        <v>0</v>
      </c>
      <c r="Y32" s="17">
        <f>SUM(R32*0.2,S32*0.4,T32*1,U32*1,V32*2.3,W32*2)</f>
        <v>0</v>
      </c>
      <c r="Z32" s="15">
        <v>0</v>
      </c>
      <c r="AA32" s="15">
        <v>0</v>
      </c>
      <c r="AB32" s="15">
        <v>35</v>
      </c>
      <c r="AC32" s="15">
        <v>3</v>
      </c>
      <c r="AD32" s="15">
        <v>0</v>
      </c>
      <c r="AE32" s="15">
        <v>0</v>
      </c>
      <c r="AF32" s="16">
        <f>SUM(Z32:AE32)</f>
        <v>38</v>
      </c>
      <c r="AG32" s="17">
        <f>SUM(Z32*0.2,AA32*0.4,AB32*1,AC32*1,AD32*2.3,AE32*2)</f>
        <v>38</v>
      </c>
      <c r="AH32" s="15">
        <v>0</v>
      </c>
      <c r="AI32" s="15">
        <v>0</v>
      </c>
      <c r="AJ32" s="15">
        <v>31</v>
      </c>
      <c r="AK32" s="15">
        <v>9</v>
      </c>
      <c r="AL32" s="15">
        <v>0</v>
      </c>
      <c r="AM32" s="15">
        <v>0</v>
      </c>
      <c r="AN32" s="16">
        <f>SUM(AH32:AM32)</f>
        <v>40</v>
      </c>
      <c r="AO32" s="17">
        <f>SUM(AH32*0.2,AI32*0.4,AJ32*1,AK32*1,AL32*2.3,AM32*2)</f>
        <v>40</v>
      </c>
      <c r="AP32" s="15">
        <v>0</v>
      </c>
      <c r="AQ32" s="15">
        <v>0</v>
      </c>
      <c r="AR32" s="15">
        <v>2</v>
      </c>
      <c r="AS32" s="15">
        <v>0</v>
      </c>
      <c r="AT32" s="15">
        <v>0</v>
      </c>
      <c r="AU32" s="15">
        <v>0</v>
      </c>
      <c r="AV32" s="16">
        <f>SUM(AP32:AU32)</f>
        <v>2</v>
      </c>
      <c r="AW32" s="17">
        <f>SUM(AP32*0.2,AQ32*0.4,AR32*1,AS32*1,AT32*2.3,AU32*2)</f>
        <v>2</v>
      </c>
      <c r="AX32" s="15">
        <v>0</v>
      </c>
      <c r="AY32" s="15">
        <v>0</v>
      </c>
      <c r="AZ32" s="15">
        <v>32</v>
      </c>
      <c r="BA32" s="15">
        <v>6</v>
      </c>
      <c r="BB32" s="15">
        <v>1</v>
      </c>
      <c r="BC32" s="15">
        <v>0</v>
      </c>
      <c r="BD32" s="16">
        <f>SUM(AX32:BC32)</f>
        <v>39</v>
      </c>
      <c r="BE32" s="17">
        <f>SUM(AX32*0.2,AY32*0.4,AZ32*1,BA32*1,BB32*2.3,BC32*2)</f>
        <v>40.299999999999997</v>
      </c>
      <c r="BF32" s="15">
        <v>0</v>
      </c>
      <c r="BG32" s="15">
        <v>0</v>
      </c>
      <c r="BH32" s="15">
        <v>23</v>
      </c>
      <c r="BI32" s="15">
        <v>7</v>
      </c>
      <c r="BJ32" s="15">
        <v>1</v>
      </c>
      <c r="BK32" s="15">
        <v>0</v>
      </c>
      <c r="BL32" s="16">
        <f>SUM(BF32:BK32)</f>
        <v>31</v>
      </c>
      <c r="BM32" s="17">
        <f>SUM(BF32*0.2,BG32*0.4,BH32*1,BI32*1,BJ32*2.3,BK32*2)</f>
        <v>32.299999999999997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6">
        <f>SUM(BN32:BS32)</f>
        <v>0</v>
      </c>
      <c r="BU32" s="17">
        <f>SUM(BN32*0.2,BO32*0.4,BP32*1,BQ32*1,BR32*2.3,BS32*2)</f>
        <v>0</v>
      </c>
      <c r="BV32" s="15">
        <v>0</v>
      </c>
      <c r="BW32" s="15">
        <v>0</v>
      </c>
      <c r="BX32" s="15">
        <v>0</v>
      </c>
      <c r="BY32" s="15">
        <v>0</v>
      </c>
      <c r="BZ32" s="15">
        <v>0</v>
      </c>
      <c r="CA32" s="15">
        <v>0</v>
      </c>
      <c r="CB32" s="16">
        <f>SUM(BV32:CA32)</f>
        <v>0</v>
      </c>
      <c r="CC32" s="17">
        <f>SUM(BV32*0.2,BW32*0.4,BX32*1,BY32*1,BZ32*2.3,CA32*2)</f>
        <v>0</v>
      </c>
      <c r="CD32" s="15">
        <v>0</v>
      </c>
      <c r="CE32" s="15">
        <v>0</v>
      </c>
      <c r="CF32" s="15">
        <v>0</v>
      </c>
      <c r="CG32" s="15">
        <v>0</v>
      </c>
      <c r="CH32" s="15">
        <v>0</v>
      </c>
      <c r="CI32" s="15">
        <v>0</v>
      </c>
      <c r="CJ32" s="16">
        <f>SUM(CD32:CI32)</f>
        <v>0</v>
      </c>
      <c r="CK32" s="17">
        <f>SUM(CD32*0.2,CE32*0.4,CF32*1,CG32*1,CH32*2.3,CI32*2)</f>
        <v>0</v>
      </c>
      <c r="CL32" s="15">
        <v>0</v>
      </c>
      <c r="CM32" s="15">
        <v>0</v>
      </c>
      <c r="CN32" s="15">
        <v>0</v>
      </c>
      <c r="CO32" s="15">
        <v>0</v>
      </c>
      <c r="CP32" s="15">
        <v>0</v>
      </c>
      <c r="CQ32" s="15">
        <v>0</v>
      </c>
      <c r="CR32" s="16">
        <f>SUM(CL32:CQ32)</f>
        <v>0</v>
      </c>
      <c r="CS32" s="17">
        <f>SUM(CL32*0.2,CM32*0.4,CN32*1,CO32*1,CP32*2.3,CQ32*2)</f>
        <v>0</v>
      </c>
      <c r="CT32" s="1"/>
    </row>
    <row r="33" spans="1:98" s="12" customFormat="1" ht="14.25" customHeight="1" x14ac:dyDescent="0.35">
      <c r="A33" s="18" t="s">
        <v>29</v>
      </c>
      <c r="B33" s="19">
        <f>SUM(B29:B32)</f>
        <v>1</v>
      </c>
      <c r="C33" s="19">
        <f t="shared" ref="C33:G33" si="227">SUM(C29:C32)</f>
        <v>0</v>
      </c>
      <c r="D33" s="19">
        <f t="shared" si="227"/>
        <v>156</v>
      </c>
      <c r="E33" s="19">
        <f t="shared" si="227"/>
        <v>9</v>
      </c>
      <c r="F33" s="19">
        <f t="shared" si="227"/>
        <v>2</v>
      </c>
      <c r="G33" s="19">
        <f t="shared" si="227"/>
        <v>2</v>
      </c>
      <c r="H33" s="20">
        <f t="shared" ref="H33:BM33" si="228">SUM(H29:H32)</f>
        <v>170</v>
      </c>
      <c r="I33" s="21">
        <f t="shared" si="228"/>
        <v>173.8</v>
      </c>
      <c r="J33" s="19">
        <f>SUM(J29:J32)</f>
        <v>0</v>
      </c>
      <c r="K33" s="19">
        <f t="shared" ref="K33" si="229">SUM(K29:K32)</f>
        <v>0</v>
      </c>
      <c r="L33" s="19">
        <f t="shared" ref="L33" si="230">SUM(L29:L32)</f>
        <v>234</v>
      </c>
      <c r="M33" s="19">
        <f t="shared" ref="M33" si="231">SUM(M29:M32)</f>
        <v>19</v>
      </c>
      <c r="N33" s="19">
        <f t="shared" ref="N33" si="232">SUM(N29:N32)</f>
        <v>2</v>
      </c>
      <c r="O33" s="19">
        <f t="shared" ref="O33" si="233">SUM(O29:O32)</f>
        <v>2</v>
      </c>
      <c r="P33" s="20">
        <f t="shared" si="228"/>
        <v>257</v>
      </c>
      <c r="Q33" s="21">
        <f t="shared" si="228"/>
        <v>261.60000000000002</v>
      </c>
      <c r="R33" s="19">
        <f t="shared" ref="R33" si="234">SUM(R29:R32)</f>
        <v>1</v>
      </c>
      <c r="S33" s="19">
        <f t="shared" ref="S33" si="235">SUM(S29:S32)</f>
        <v>0</v>
      </c>
      <c r="T33" s="19">
        <f>SUM(T29:T32)</f>
        <v>3</v>
      </c>
      <c r="U33" s="19">
        <f t="shared" ref="U33:V33" si="236">SUM(U29:U32)</f>
        <v>0</v>
      </c>
      <c r="V33" s="19">
        <f t="shared" si="236"/>
        <v>0</v>
      </c>
      <c r="W33" s="19">
        <f t="shared" ref="W33" si="237">SUM(W29:W32)</f>
        <v>0</v>
      </c>
      <c r="X33" s="20">
        <f t="shared" si="228"/>
        <v>4</v>
      </c>
      <c r="Y33" s="21">
        <f t="shared" si="228"/>
        <v>3.2</v>
      </c>
      <c r="Z33" s="19">
        <f>SUM(Z29:Z32)</f>
        <v>0</v>
      </c>
      <c r="AA33" s="19">
        <f t="shared" ref="AA33" si="238">SUM(AA29:AA32)</f>
        <v>0</v>
      </c>
      <c r="AB33" s="19">
        <f t="shared" ref="AB33" si="239">SUM(AB29:AB32)</f>
        <v>134</v>
      </c>
      <c r="AC33" s="19">
        <f t="shared" ref="AC33" si="240">SUM(AC29:AC32)</f>
        <v>14</v>
      </c>
      <c r="AD33" s="19">
        <f t="shared" ref="AD33" si="241">SUM(AD29:AD32)</f>
        <v>0</v>
      </c>
      <c r="AE33" s="19">
        <f t="shared" ref="AE33" si="242">SUM(AE29:AE32)</f>
        <v>2</v>
      </c>
      <c r="AF33" s="20">
        <f t="shared" si="228"/>
        <v>150</v>
      </c>
      <c r="AG33" s="21">
        <f t="shared" si="228"/>
        <v>152</v>
      </c>
      <c r="AH33" s="19">
        <f>SUM(AH29:AH32)</f>
        <v>0</v>
      </c>
      <c r="AI33" s="19">
        <f t="shared" ref="AI33" si="243">SUM(AI29:AI32)</f>
        <v>0</v>
      </c>
      <c r="AJ33" s="19">
        <f t="shared" ref="AJ33" si="244">SUM(AJ29:AJ32)</f>
        <v>140</v>
      </c>
      <c r="AK33" s="19">
        <f t="shared" ref="AK33" si="245">SUM(AK29:AK32)</f>
        <v>47</v>
      </c>
      <c r="AL33" s="19">
        <f t="shared" ref="AL33" si="246">SUM(AL29:AL32)</f>
        <v>1</v>
      </c>
      <c r="AM33" s="19">
        <f t="shared" ref="AM33" si="247">SUM(AM29:AM32)</f>
        <v>2</v>
      </c>
      <c r="AN33" s="20">
        <f t="shared" si="228"/>
        <v>190</v>
      </c>
      <c r="AO33" s="21">
        <f t="shared" si="228"/>
        <v>193.3</v>
      </c>
      <c r="AP33" s="19">
        <f>SUM(AP29:AP32)</f>
        <v>0</v>
      </c>
      <c r="AQ33" s="19">
        <f t="shared" ref="AQ33" si="248">SUM(AQ29:AQ32)</f>
        <v>0</v>
      </c>
      <c r="AR33" s="19">
        <f t="shared" ref="AR33" si="249">SUM(AR29:AR32)</f>
        <v>5</v>
      </c>
      <c r="AS33" s="19">
        <f t="shared" ref="AS33" si="250">SUM(AS29:AS32)</f>
        <v>0</v>
      </c>
      <c r="AT33" s="19">
        <f t="shared" ref="AT33" si="251">SUM(AT29:AT32)</f>
        <v>0</v>
      </c>
      <c r="AU33" s="19">
        <f t="shared" ref="AU33" si="252">SUM(AU29:AU32)</f>
        <v>0</v>
      </c>
      <c r="AV33" s="20">
        <f t="shared" si="228"/>
        <v>5</v>
      </c>
      <c r="AW33" s="21">
        <f t="shared" si="228"/>
        <v>5</v>
      </c>
      <c r="AX33" s="19">
        <f>SUM(AX29:AX32)</f>
        <v>0</v>
      </c>
      <c r="AY33" s="19">
        <f t="shared" ref="AY33" si="253">SUM(AY29:AY32)</f>
        <v>0</v>
      </c>
      <c r="AZ33" s="19">
        <f t="shared" ref="AZ33" si="254">SUM(AZ29:AZ32)</f>
        <v>141</v>
      </c>
      <c r="BA33" s="19">
        <f t="shared" ref="BA33" si="255">SUM(BA29:BA32)</f>
        <v>29</v>
      </c>
      <c r="BB33" s="19">
        <f t="shared" ref="BB33" si="256">SUM(BB29:BB32)</f>
        <v>1</v>
      </c>
      <c r="BC33" s="19">
        <f t="shared" ref="BC33" si="257">SUM(BC29:BC32)</f>
        <v>2</v>
      </c>
      <c r="BD33" s="20">
        <f t="shared" si="228"/>
        <v>173</v>
      </c>
      <c r="BE33" s="21">
        <f t="shared" si="228"/>
        <v>176.3</v>
      </c>
      <c r="BF33" s="19">
        <f>SUM(BF29:BF32)</f>
        <v>1</v>
      </c>
      <c r="BG33" s="19">
        <f t="shared" ref="BG33" si="258">SUM(BG29:BG32)</f>
        <v>0</v>
      </c>
      <c r="BH33" s="19">
        <f t="shared" ref="BH33" si="259">SUM(BH29:BH32)</f>
        <v>115</v>
      </c>
      <c r="BI33" s="19">
        <f t="shared" ref="BI33" si="260">SUM(BI29:BI32)</f>
        <v>30</v>
      </c>
      <c r="BJ33" s="19">
        <f t="shared" ref="BJ33" si="261">SUM(BJ29:BJ32)</f>
        <v>2</v>
      </c>
      <c r="BK33" s="19">
        <f t="shared" ref="BK33" si="262">SUM(BK29:BK32)</f>
        <v>1</v>
      </c>
      <c r="BL33" s="20">
        <f t="shared" si="228"/>
        <v>149</v>
      </c>
      <c r="BM33" s="21">
        <f t="shared" si="228"/>
        <v>151.80000000000001</v>
      </c>
      <c r="BN33" s="19">
        <f t="shared" ref="BN33" si="263">SUM(BN29:BN32)</f>
        <v>0</v>
      </c>
      <c r="BO33" s="19">
        <f t="shared" ref="BO33" si="264">SUM(BO29:BO32)</f>
        <v>0</v>
      </c>
      <c r="BP33" s="19">
        <f>SUM(BP29:BP32)</f>
        <v>1</v>
      </c>
      <c r="BQ33" s="19">
        <f t="shared" ref="BQ33" si="265">SUM(BQ29:BQ32)</f>
        <v>0</v>
      </c>
      <c r="BR33" s="19">
        <f t="shared" ref="BR33" si="266">SUM(BR29:BR32)</f>
        <v>0</v>
      </c>
      <c r="BS33" s="19">
        <f t="shared" ref="BS33" si="267">SUM(BS29:BS32)</f>
        <v>0</v>
      </c>
      <c r="BT33" s="20">
        <f t="shared" ref="BT33:CS33" si="268">SUM(BT29:BT32)</f>
        <v>1</v>
      </c>
      <c r="BU33" s="21">
        <f t="shared" si="268"/>
        <v>1</v>
      </c>
      <c r="BV33" s="19">
        <f>SUM(BV29:BV32)</f>
        <v>1</v>
      </c>
      <c r="BW33" s="19">
        <f t="shared" ref="BW33" si="269">SUM(BW29:BW32)</f>
        <v>0</v>
      </c>
      <c r="BX33" s="19">
        <f t="shared" ref="BX33" si="270">SUM(BX29:BX32)</f>
        <v>2</v>
      </c>
      <c r="BY33" s="19">
        <f t="shared" ref="BY33" si="271">SUM(BY29:BY32)</f>
        <v>0</v>
      </c>
      <c r="BZ33" s="19">
        <f t="shared" ref="BZ33" si="272">SUM(BZ29:BZ32)</f>
        <v>0</v>
      </c>
      <c r="CA33" s="19">
        <f t="shared" ref="CA33" si="273">SUM(CA29:CA32)</f>
        <v>0</v>
      </c>
      <c r="CB33" s="20">
        <f t="shared" si="268"/>
        <v>3</v>
      </c>
      <c r="CC33" s="21">
        <f t="shared" si="268"/>
        <v>2.2000000000000002</v>
      </c>
      <c r="CD33" s="19">
        <f>SUM(CD29:CD32)</f>
        <v>0</v>
      </c>
      <c r="CE33" s="19">
        <f t="shared" ref="CE33" si="274">SUM(CE29:CE32)</f>
        <v>0</v>
      </c>
      <c r="CF33" s="19">
        <f t="shared" ref="CF33" si="275">SUM(CF29:CF32)</f>
        <v>1</v>
      </c>
      <c r="CG33" s="19">
        <f t="shared" ref="CG33" si="276">SUM(CG29:CG32)</f>
        <v>0</v>
      </c>
      <c r="CH33" s="19">
        <f t="shared" ref="CH33" si="277">SUM(CH29:CH32)</f>
        <v>0</v>
      </c>
      <c r="CI33" s="19">
        <f t="shared" ref="CI33" si="278">SUM(CI29:CI32)</f>
        <v>0</v>
      </c>
      <c r="CJ33" s="20">
        <f t="shared" si="268"/>
        <v>1</v>
      </c>
      <c r="CK33" s="21">
        <f t="shared" si="268"/>
        <v>1</v>
      </c>
      <c r="CL33" s="19">
        <f>SUM(CL29:CL32)</f>
        <v>0</v>
      </c>
      <c r="CM33" s="19">
        <f t="shared" ref="CM33" si="279">SUM(CM29:CM32)</f>
        <v>0</v>
      </c>
      <c r="CN33" s="19">
        <f t="shared" ref="CN33" si="280">SUM(CN29:CN32)</f>
        <v>1</v>
      </c>
      <c r="CO33" s="19">
        <f t="shared" ref="CO33" si="281">SUM(CO29:CO32)</f>
        <v>0</v>
      </c>
      <c r="CP33" s="19">
        <f t="shared" ref="CP33" si="282">SUM(CP29:CP32)</f>
        <v>0</v>
      </c>
      <c r="CQ33" s="19">
        <f t="shared" ref="CQ33" si="283">SUM(CQ29:CQ32)</f>
        <v>0</v>
      </c>
      <c r="CR33" s="20">
        <f t="shared" si="268"/>
        <v>1</v>
      </c>
      <c r="CS33" s="21">
        <f t="shared" si="268"/>
        <v>1</v>
      </c>
      <c r="CT33" s="1"/>
    </row>
    <row r="34" spans="1:98" s="12" customFormat="1" ht="14.25" customHeight="1" x14ac:dyDescent="0.35">
      <c r="A34" s="22" t="s">
        <v>50</v>
      </c>
      <c r="B34" s="15">
        <v>0</v>
      </c>
      <c r="C34" s="15">
        <v>0</v>
      </c>
      <c r="D34" s="15">
        <v>49</v>
      </c>
      <c r="E34" s="15">
        <v>4</v>
      </c>
      <c r="F34" s="15">
        <v>0</v>
      </c>
      <c r="G34" s="15">
        <v>0</v>
      </c>
      <c r="H34" s="16">
        <f>SUM(B34:G34)</f>
        <v>53</v>
      </c>
      <c r="I34" s="17">
        <f>SUM(B34*0.2,C34*0.4,D34*1,E34*1,F34*2.3,G34*2)</f>
        <v>53</v>
      </c>
      <c r="J34" s="15">
        <v>0</v>
      </c>
      <c r="K34" s="15">
        <v>0</v>
      </c>
      <c r="L34" s="15">
        <v>64</v>
      </c>
      <c r="M34" s="15">
        <v>10</v>
      </c>
      <c r="N34" s="15">
        <v>0</v>
      </c>
      <c r="O34" s="15">
        <v>0</v>
      </c>
      <c r="P34" s="16">
        <f>SUM(J34:O34)</f>
        <v>74</v>
      </c>
      <c r="Q34" s="17">
        <f>SUM(J34*0.2,K34*0.4,L34*1,M34*1,N34*2.3,O34*2)</f>
        <v>74</v>
      </c>
      <c r="R34" s="15">
        <v>0</v>
      </c>
      <c r="S34" s="15">
        <v>0</v>
      </c>
      <c r="T34" s="15">
        <v>1</v>
      </c>
      <c r="U34" s="15">
        <v>0</v>
      </c>
      <c r="V34" s="15">
        <v>0</v>
      </c>
      <c r="W34" s="15">
        <v>0</v>
      </c>
      <c r="X34" s="16">
        <f>SUM(R34:W34)</f>
        <v>1</v>
      </c>
      <c r="Y34" s="17">
        <f>SUM(R34*0.2,S34*0.4,T34*1,U34*1,V34*2.3,W34*2)</f>
        <v>1</v>
      </c>
      <c r="Z34" s="15">
        <v>0</v>
      </c>
      <c r="AA34" s="15">
        <v>0</v>
      </c>
      <c r="AB34" s="15">
        <v>44</v>
      </c>
      <c r="AC34" s="15">
        <v>6</v>
      </c>
      <c r="AD34" s="15">
        <v>0</v>
      </c>
      <c r="AE34" s="15">
        <v>0</v>
      </c>
      <c r="AF34" s="16">
        <f>SUM(Z34:AE34)</f>
        <v>50</v>
      </c>
      <c r="AG34" s="17">
        <f>SUM(Z34*0.2,AA34*0.4,AB34*1,AC34*1,AD34*2.3,AE34*2)</f>
        <v>50</v>
      </c>
      <c r="AH34" s="15">
        <v>0</v>
      </c>
      <c r="AI34" s="15">
        <v>0</v>
      </c>
      <c r="AJ34" s="15">
        <v>29</v>
      </c>
      <c r="AK34" s="15">
        <v>9</v>
      </c>
      <c r="AL34" s="15">
        <v>1</v>
      </c>
      <c r="AM34" s="15">
        <v>1</v>
      </c>
      <c r="AN34" s="16">
        <f>SUM(AH34:AM34)</f>
        <v>40</v>
      </c>
      <c r="AO34" s="17">
        <f>SUM(AH34*0.2,AI34*0.4,AJ34*1,AK34*1,AL34*2.3,AM34*2)</f>
        <v>42.3</v>
      </c>
      <c r="AP34" s="15">
        <v>0</v>
      </c>
      <c r="AQ34" s="15">
        <v>0</v>
      </c>
      <c r="AR34" s="15">
        <v>2</v>
      </c>
      <c r="AS34" s="15">
        <v>0</v>
      </c>
      <c r="AT34" s="15">
        <v>0</v>
      </c>
      <c r="AU34" s="15">
        <v>0</v>
      </c>
      <c r="AV34" s="16">
        <f>SUM(AP34:AU34)</f>
        <v>2</v>
      </c>
      <c r="AW34" s="17">
        <f>SUM(AP34*0.2,AQ34*0.4,AR34*1,AS34*1,AT34*2.3,AU34*2)</f>
        <v>2</v>
      </c>
      <c r="AX34" s="15">
        <v>0</v>
      </c>
      <c r="AY34" s="15">
        <v>0</v>
      </c>
      <c r="AZ34" s="15">
        <v>74</v>
      </c>
      <c r="BA34" s="15">
        <v>13</v>
      </c>
      <c r="BB34" s="15">
        <v>3</v>
      </c>
      <c r="BC34" s="15">
        <v>0</v>
      </c>
      <c r="BD34" s="16">
        <f>SUM(AX34:BC34)</f>
        <v>90</v>
      </c>
      <c r="BE34" s="17">
        <f>SUM(AX34*0.2,AY34*0.4,AZ34*1,BA34*1,BB34*2.3,BC34*2)</f>
        <v>93.9</v>
      </c>
      <c r="BF34" s="15">
        <v>0</v>
      </c>
      <c r="BG34" s="15">
        <v>0</v>
      </c>
      <c r="BH34" s="15">
        <v>38</v>
      </c>
      <c r="BI34" s="15">
        <v>11</v>
      </c>
      <c r="BJ34" s="15">
        <v>0</v>
      </c>
      <c r="BK34" s="15">
        <v>0</v>
      </c>
      <c r="BL34" s="16">
        <f>SUM(BF34:BK34)</f>
        <v>49</v>
      </c>
      <c r="BM34" s="17">
        <f>SUM(BF34*0.2,BG34*0.4,BH34*1,BI34*1,BJ34*2.3,BK34*2)</f>
        <v>49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6">
        <f>SUM(BN34:BS34)</f>
        <v>0</v>
      </c>
      <c r="BU34" s="17">
        <f>SUM(BN34*0.2,BO34*0.4,BP34*1,BQ34*1,BR34*2.3,BS34*2)</f>
        <v>0</v>
      </c>
      <c r="BV34" s="15">
        <v>1</v>
      </c>
      <c r="BW34" s="15">
        <v>0</v>
      </c>
      <c r="BX34" s="15">
        <v>1</v>
      </c>
      <c r="BY34" s="15">
        <v>0</v>
      </c>
      <c r="BZ34" s="15">
        <v>0</v>
      </c>
      <c r="CA34" s="15">
        <v>0</v>
      </c>
      <c r="CB34" s="16">
        <f>SUM(BV34:CA34)</f>
        <v>2</v>
      </c>
      <c r="CC34" s="17">
        <f>SUM(BV34*0.2,BW34*0.4,BX34*1,BY34*1,BZ34*2.3,CA34*2)</f>
        <v>1.2</v>
      </c>
      <c r="CD34" s="15">
        <v>0</v>
      </c>
      <c r="CE34" s="15">
        <v>0</v>
      </c>
      <c r="CF34" s="15">
        <v>2</v>
      </c>
      <c r="CG34" s="15">
        <v>0</v>
      </c>
      <c r="CH34" s="15">
        <v>0</v>
      </c>
      <c r="CI34" s="15">
        <v>0</v>
      </c>
      <c r="CJ34" s="16">
        <f>SUM(CD34:CI34)</f>
        <v>2</v>
      </c>
      <c r="CK34" s="17">
        <f>SUM(CD34*0.2,CE34*0.4,CF34*1,CG34*1,CH34*2.3,CI34*2)</f>
        <v>2</v>
      </c>
      <c r="CL34" s="15">
        <v>0</v>
      </c>
      <c r="CM34" s="15">
        <v>0</v>
      </c>
      <c r="CN34" s="15">
        <v>0</v>
      </c>
      <c r="CO34" s="15">
        <v>0</v>
      </c>
      <c r="CP34" s="15">
        <v>0</v>
      </c>
      <c r="CQ34" s="15">
        <v>0</v>
      </c>
      <c r="CR34" s="16">
        <f>SUM(CL34:CQ34)</f>
        <v>0</v>
      </c>
      <c r="CS34" s="17">
        <f>SUM(CL34*0.2,CM34*0.4,CN34*1,CO34*1,CP34*2.3,CQ34*2)</f>
        <v>0</v>
      </c>
      <c r="CT34" s="1"/>
    </row>
    <row r="35" spans="1:98" s="12" customFormat="1" ht="14.25" customHeight="1" x14ac:dyDescent="0.35">
      <c r="A35" s="22" t="s">
        <v>51</v>
      </c>
      <c r="B35" s="15">
        <v>0</v>
      </c>
      <c r="C35" s="15">
        <v>0</v>
      </c>
      <c r="D35" s="15">
        <v>56</v>
      </c>
      <c r="E35" s="15">
        <v>6</v>
      </c>
      <c r="F35" s="15">
        <v>0</v>
      </c>
      <c r="G35" s="15">
        <v>1</v>
      </c>
      <c r="H35" s="16">
        <f>SUM(B35:G35)</f>
        <v>63</v>
      </c>
      <c r="I35" s="17">
        <f>SUM(B35*0.2,C35*0.4,D35*1,E35*1,F35*2.3,G35*2)</f>
        <v>64</v>
      </c>
      <c r="J35" s="15">
        <v>0</v>
      </c>
      <c r="K35" s="15">
        <v>0</v>
      </c>
      <c r="L35" s="15">
        <v>66</v>
      </c>
      <c r="M35" s="15">
        <v>12</v>
      </c>
      <c r="N35" s="15">
        <v>3</v>
      </c>
      <c r="O35" s="15">
        <v>1</v>
      </c>
      <c r="P35" s="16">
        <f>SUM(J35:O35)</f>
        <v>82</v>
      </c>
      <c r="Q35" s="17">
        <f>SUM(J35*0.2,K35*0.4,L35*1,M35*1,N35*2.3,O35*2)</f>
        <v>86.9</v>
      </c>
      <c r="R35" s="15">
        <v>1</v>
      </c>
      <c r="S35" s="15">
        <v>0</v>
      </c>
      <c r="T35" s="15">
        <v>1</v>
      </c>
      <c r="U35" s="15">
        <v>0</v>
      </c>
      <c r="V35" s="15">
        <v>0</v>
      </c>
      <c r="W35" s="15">
        <v>0</v>
      </c>
      <c r="X35" s="16">
        <f>SUM(R35:W35)</f>
        <v>2</v>
      </c>
      <c r="Y35" s="17">
        <f>SUM(R35*0.2,S35*0.4,T35*1,U35*1,V35*2.3,W35*2)</f>
        <v>1.2</v>
      </c>
      <c r="Z35" s="15">
        <v>0</v>
      </c>
      <c r="AA35" s="15">
        <v>0</v>
      </c>
      <c r="AB35" s="15">
        <v>41</v>
      </c>
      <c r="AC35" s="15">
        <v>3</v>
      </c>
      <c r="AD35" s="15">
        <v>0</v>
      </c>
      <c r="AE35" s="15">
        <v>1</v>
      </c>
      <c r="AF35" s="16">
        <f>SUM(Z35:AE35)</f>
        <v>45</v>
      </c>
      <c r="AG35" s="17">
        <f>SUM(Z35*0.2,AA35*0.4,AB35*1,AC35*1,AD35*2.3,AE35*2)</f>
        <v>46</v>
      </c>
      <c r="AH35" s="15">
        <v>1</v>
      </c>
      <c r="AI35" s="15">
        <v>0</v>
      </c>
      <c r="AJ35" s="15">
        <v>41</v>
      </c>
      <c r="AK35" s="15">
        <v>8</v>
      </c>
      <c r="AL35" s="15">
        <v>2</v>
      </c>
      <c r="AM35" s="15">
        <v>1</v>
      </c>
      <c r="AN35" s="16">
        <f>SUM(AH35:AM35)</f>
        <v>53</v>
      </c>
      <c r="AO35" s="17">
        <f>SUM(AH35*0.2,AI35*0.4,AJ35*1,AK35*1,AL35*2.3,AM35*2)</f>
        <v>55.800000000000004</v>
      </c>
      <c r="AP35" s="15">
        <v>0</v>
      </c>
      <c r="AQ35" s="15">
        <v>0</v>
      </c>
      <c r="AR35" s="15">
        <v>2</v>
      </c>
      <c r="AS35" s="15">
        <v>0</v>
      </c>
      <c r="AT35" s="15">
        <v>0</v>
      </c>
      <c r="AU35" s="15">
        <v>0</v>
      </c>
      <c r="AV35" s="16">
        <f>SUM(AP35:AU35)</f>
        <v>2</v>
      </c>
      <c r="AW35" s="17">
        <f>SUM(AP35*0.2,AQ35*0.4,AR35*1,AS35*1,AT35*2.3,AU35*2)</f>
        <v>2</v>
      </c>
      <c r="AX35" s="15">
        <v>0</v>
      </c>
      <c r="AY35" s="15">
        <v>0</v>
      </c>
      <c r="AZ35" s="15">
        <v>70</v>
      </c>
      <c r="BA35" s="15">
        <v>20</v>
      </c>
      <c r="BB35" s="15">
        <v>5</v>
      </c>
      <c r="BC35" s="15">
        <v>1</v>
      </c>
      <c r="BD35" s="16">
        <f>SUM(AX35:BC35)</f>
        <v>96</v>
      </c>
      <c r="BE35" s="17">
        <f>SUM(AX35*0.2,AY35*0.4,AZ35*1,BA35*1,BB35*2.3,BC35*2)</f>
        <v>103.5</v>
      </c>
      <c r="BF35" s="15">
        <v>0</v>
      </c>
      <c r="BG35" s="15">
        <v>0</v>
      </c>
      <c r="BH35" s="15">
        <v>57</v>
      </c>
      <c r="BI35" s="15">
        <v>6</v>
      </c>
      <c r="BJ35" s="15">
        <v>0</v>
      </c>
      <c r="BK35" s="15">
        <v>0</v>
      </c>
      <c r="BL35" s="16">
        <f>SUM(BF35:BK35)</f>
        <v>63</v>
      </c>
      <c r="BM35" s="17">
        <f>SUM(BF35*0.2,BG35*0.4,BH35*1,BI35*1,BJ35*2.3,BK35*2)</f>
        <v>63</v>
      </c>
      <c r="BN35" s="15">
        <v>0</v>
      </c>
      <c r="BO35" s="15">
        <v>0</v>
      </c>
      <c r="BP35" s="15">
        <v>1</v>
      </c>
      <c r="BQ35" s="15">
        <v>0</v>
      </c>
      <c r="BR35" s="15">
        <v>0</v>
      </c>
      <c r="BS35" s="15">
        <v>0</v>
      </c>
      <c r="BT35" s="16">
        <f>SUM(BN35:BS35)</f>
        <v>1</v>
      </c>
      <c r="BU35" s="17">
        <f>SUM(BN35*0.2,BO35*0.4,BP35*1,BQ35*1,BR35*2.3,BS35*2)</f>
        <v>1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6">
        <f>SUM(BV35:CA35)</f>
        <v>0</v>
      </c>
      <c r="CC35" s="17">
        <f>SUM(BV35*0.2,BW35*0.4,BX35*1,BY35*1,BZ35*2.3,CA35*2)</f>
        <v>0</v>
      </c>
      <c r="CD35" s="15">
        <v>1</v>
      </c>
      <c r="CE35" s="15">
        <v>0</v>
      </c>
      <c r="CF35" s="15">
        <v>3</v>
      </c>
      <c r="CG35" s="15">
        <v>0</v>
      </c>
      <c r="CH35" s="15">
        <v>0</v>
      </c>
      <c r="CI35" s="15">
        <v>0</v>
      </c>
      <c r="CJ35" s="16">
        <f>SUM(CD35:CI35)</f>
        <v>4</v>
      </c>
      <c r="CK35" s="17">
        <f>SUM(CD35*0.2,CE35*0.4,CF35*1,CG35*1,CH35*2.3,CI35*2)</f>
        <v>3.2</v>
      </c>
      <c r="CL35" s="15">
        <v>0</v>
      </c>
      <c r="CM35" s="15">
        <v>0</v>
      </c>
      <c r="CN35" s="15">
        <v>1</v>
      </c>
      <c r="CO35" s="15">
        <v>1</v>
      </c>
      <c r="CP35" s="15">
        <v>0</v>
      </c>
      <c r="CQ35" s="15">
        <v>0</v>
      </c>
      <c r="CR35" s="16">
        <f>SUM(CL35:CQ35)</f>
        <v>2</v>
      </c>
      <c r="CS35" s="17">
        <f>SUM(CL35*0.2,CM35*0.4,CN35*1,CO35*1,CP35*2.3,CQ35*2)</f>
        <v>2</v>
      </c>
      <c r="CT35" s="1"/>
    </row>
    <row r="36" spans="1:98" s="12" customFormat="1" ht="14.25" customHeight="1" x14ac:dyDescent="0.35">
      <c r="A36" s="22" t="s">
        <v>52</v>
      </c>
      <c r="B36" s="15">
        <v>0</v>
      </c>
      <c r="C36" s="15">
        <v>0</v>
      </c>
      <c r="D36" s="15">
        <v>59</v>
      </c>
      <c r="E36" s="15">
        <v>9</v>
      </c>
      <c r="F36" s="15">
        <v>0</v>
      </c>
      <c r="G36" s="15">
        <v>1</v>
      </c>
      <c r="H36" s="16">
        <f>SUM(B36:G36)</f>
        <v>69</v>
      </c>
      <c r="I36" s="17">
        <f>SUM(B36*0.2,C36*0.4,D36*1,E36*1,F36*2.3,G36*2)</f>
        <v>70</v>
      </c>
      <c r="J36" s="15">
        <v>0</v>
      </c>
      <c r="K36" s="15">
        <v>0</v>
      </c>
      <c r="L36" s="15">
        <v>67</v>
      </c>
      <c r="M36" s="15">
        <v>6</v>
      </c>
      <c r="N36" s="15">
        <v>0</v>
      </c>
      <c r="O36" s="15">
        <v>1</v>
      </c>
      <c r="P36" s="16">
        <f>SUM(J36:O36)</f>
        <v>74</v>
      </c>
      <c r="Q36" s="17">
        <f>SUM(J36*0.2,K36*0.4,L36*1,M36*1,N36*2.3,O36*2)</f>
        <v>75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6">
        <f>SUM(R36:W36)</f>
        <v>0</v>
      </c>
      <c r="Y36" s="17">
        <f>SUM(R36*0.2,S36*0.4,T36*1,U36*1,V36*2.3,W36*2)</f>
        <v>0</v>
      </c>
      <c r="Z36" s="15">
        <v>0</v>
      </c>
      <c r="AA36" s="15">
        <v>0</v>
      </c>
      <c r="AB36" s="15">
        <v>47</v>
      </c>
      <c r="AC36" s="15">
        <v>5</v>
      </c>
      <c r="AD36" s="15">
        <v>0</v>
      </c>
      <c r="AE36" s="15">
        <v>1</v>
      </c>
      <c r="AF36" s="16">
        <f>SUM(Z36:AE36)</f>
        <v>53</v>
      </c>
      <c r="AG36" s="17">
        <f>SUM(Z36*0.2,AA36*0.4,AB36*1,AC36*1,AD36*2.3,AE36*2)</f>
        <v>54</v>
      </c>
      <c r="AH36" s="15">
        <v>0</v>
      </c>
      <c r="AI36" s="15">
        <v>0</v>
      </c>
      <c r="AJ36" s="15">
        <v>61</v>
      </c>
      <c r="AK36" s="15">
        <v>12</v>
      </c>
      <c r="AL36" s="15">
        <v>1</v>
      </c>
      <c r="AM36" s="15">
        <v>0</v>
      </c>
      <c r="AN36" s="16">
        <f>SUM(AH36:AM36)</f>
        <v>74</v>
      </c>
      <c r="AO36" s="17">
        <f>SUM(AH36*0.2,AI36*0.4,AJ36*1,AK36*1,AL36*2.3,AM36*2)</f>
        <v>75.3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6">
        <f>SUM(AP36:AU36)</f>
        <v>0</v>
      </c>
      <c r="AW36" s="17">
        <f>SUM(AP36*0.2,AQ36*0.4,AR36*1,AS36*1,AT36*2.3,AU36*2)</f>
        <v>0</v>
      </c>
      <c r="AX36" s="15">
        <v>0</v>
      </c>
      <c r="AY36" s="15">
        <v>0</v>
      </c>
      <c r="AZ36" s="15">
        <v>78</v>
      </c>
      <c r="BA36" s="15">
        <v>17</v>
      </c>
      <c r="BB36" s="15">
        <v>0</v>
      </c>
      <c r="BC36" s="15">
        <v>1</v>
      </c>
      <c r="BD36" s="16">
        <f>SUM(AX36:BC36)</f>
        <v>96</v>
      </c>
      <c r="BE36" s="17">
        <f>SUM(AX36*0.2,AY36*0.4,AZ36*1,BA36*1,BB36*2.3,BC36*2)</f>
        <v>97</v>
      </c>
      <c r="BF36" s="15">
        <v>0</v>
      </c>
      <c r="BG36" s="15">
        <v>0</v>
      </c>
      <c r="BH36" s="15">
        <v>41</v>
      </c>
      <c r="BI36" s="15">
        <v>6</v>
      </c>
      <c r="BJ36" s="15">
        <v>0</v>
      </c>
      <c r="BK36" s="15">
        <v>2</v>
      </c>
      <c r="BL36" s="16">
        <f>SUM(BF36:BK36)</f>
        <v>49</v>
      </c>
      <c r="BM36" s="17">
        <f>SUM(BF36*0.2,BG36*0.4,BH36*1,BI36*1,BJ36*2.3,BK36*2)</f>
        <v>51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6">
        <f>SUM(BN36:BS36)</f>
        <v>0</v>
      </c>
      <c r="BU36" s="17">
        <f>SUM(BN36*0.2,BO36*0.4,BP36*1,BQ36*1,BR36*2.3,BS36*2)</f>
        <v>0</v>
      </c>
      <c r="BV36" s="15">
        <v>2</v>
      </c>
      <c r="BW36" s="15">
        <v>0</v>
      </c>
      <c r="BX36" s="15">
        <v>1</v>
      </c>
      <c r="BY36" s="15">
        <v>0</v>
      </c>
      <c r="BZ36" s="15">
        <v>0</v>
      </c>
      <c r="CA36" s="15">
        <v>0</v>
      </c>
      <c r="CB36" s="16">
        <f>SUM(BV36:CA36)</f>
        <v>3</v>
      </c>
      <c r="CC36" s="17">
        <f>SUM(BV36*0.2,BW36*0.4,BX36*1,BY36*1,BZ36*2.3,CA36*2)</f>
        <v>1.4</v>
      </c>
      <c r="CD36" s="15">
        <v>1</v>
      </c>
      <c r="CE36" s="15">
        <v>0</v>
      </c>
      <c r="CF36" s="15">
        <v>1</v>
      </c>
      <c r="CG36" s="15">
        <v>0</v>
      </c>
      <c r="CH36" s="15">
        <v>0</v>
      </c>
      <c r="CI36" s="15">
        <v>0</v>
      </c>
      <c r="CJ36" s="16">
        <f>SUM(CD36:CI36)</f>
        <v>2</v>
      </c>
      <c r="CK36" s="17">
        <f>SUM(CD36*0.2,CE36*0.4,CF36*1,CG36*1,CH36*2.3,CI36*2)</f>
        <v>1.2</v>
      </c>
      <c r="CL36" s="15">
        <v>0</v>
      </c>
      <c r="CM36" s="15">
        <v>0</v>
      </c>
      <c r="CN36" s="15">
        <v>0</v>
      </c>
      <c r="CO36" s="15">
        <v>0</v>
      </c>
      <c r="CP36" s="15">
        <v>0</v>
      </c>
      <c r="CQ36" s="15">
        <v>0</v>
      </c>
      <c r="CR36" s="16">
        <f>SUM(CL36:CQ36)</f>
        <v>0</v>
      </c>
      <c r="CS36" s="17">
        <f>SUM(CL36*0.2,CM36*0.4,CN36*1,CO36*1,CP36*2.3,CQ36*2)</f>
        <v>0</v>
      </c>
      <c r="CT36" s="1"/>
    </row>
    <row r="37" spans="1:98" s="12" customFormat="1" ht="14.25" customHeight="1" x14ac:dyDescent="0.35">
      <c r="A37" s="22" t="s">
        <v>53</v>
      </c>
      <c r="B37" s="15">
        <v>0</v>
      </c>
      <c r="C37" s="15">
        <v>0</v>
      </c>
      <c r="D37" s="15">
        <v>53</v>
      </c>
      <c r="E37" s="15">
        <v>3</v>
      </c>
      <c r="F37" s="15">
        <v>0</v>
      </c>
      <c r="G37" s="15">
        <v>0</v>
      </c>
      <c r="H37" s="16">
        <f>SUM(B37:G37)</f>
        <v>56</v>
      </c>
      <c r="I37" s="17">
        <f>SUM(B37*0.2,C37*0.4,D37*1,E37*1,F37*2.3,G37*2)</f>
        <v>56</v>
      </c>
      <c r="J37" s="15">
        <v>0</v>
      </c>
      <c r="K37" s="15">
        <v>0</v>
      </c>
      <c r="L37" s="15">
        <v>82</v>
      </c>
      <c r="M37" s="15">
        <v>0</v>
      </c>
      <c r="N37" s="15">
        <v>8</v>
      </c>
      <c r="O37" s="15">
        <v>0</v>
      </c>
      <c r="P37" s="16">
        <f>SUM(J37:O37)</f>
        <v>90</v>
      </c>
      <c r="Q37" s="17">
        <f>SUM(J37*0.2,K37*0.4,L37*1,M37*1,N37*2.3,O37*2)</f>
        <v>100.4</v>
      </c>
      <c r="R37" s="15">
        <v>0</v>
      </c>
      <c r="S37" s="15">
        <v>0</v>
      </c>
      <c r="T37" s="15">
        <v>1</v>
      </c>
      <c r="U37" s="15">
        <v>0</v>
      </c>
      <c r="V37" s="15">
        <v>0</v>
      </c>
      <c r="W37" s="15">
        <v>0</v>
      </c>
      <c r="X37" s="16">
        <f>SUM(R37:W37)</f>
        <v>1</v>
      </c>
      <c r="Y37" s="17">
        <f>SUM(R37*0.2,S37*0.4,T37*1,U37*1,V37*2.3,W37*2)</f>
        <v>1</v>
      </c>
      <c r="Z37" s="15">
        <v>0</v>
      </c>
      <c r="AA37" s="15">
        <v>0</v>
      </c>
      <c r="AB37" s="15">
        <v>40</v>
      </c>
      <c r="AC37" s="15">
        <v>3</v>
      </c>
      <c r="AD37" s="15">
        <v>0</v>
      </c>
      <c r="AE37" s="15">
        <v>0</v>
      </c>
      <c r="AF37" s="16">
        <f>SUM(Z37:AE37)</f>
        <v>43</v>
      </c>
      <c r="AG37" s="17">
        <f>SUM(Z37*0.2,AA37*0.4,AB37*1,AC37*1,AD37*2.3,AE37*2)</f>
        <v>43</v>
      </c>
      <c r="AH37" s="15">
        <v>0</v>
      </c>
      <c r="AI37" s="15">
        <v>0</v>
      </c>
      <c r="AJ37" s="15">
        <v>52</v>
      </c>
      <c r="AK37" s="15">
        <v>10</v>
      </c>
      <c r="AL37" s="15">
        <v>2</v>
      </c>
      <c r="AM37" s="15">
        <v>0</v>
      </c>
      <c r="AN37" s="16">
        <f>SUM(AH37:AM37)</f>
        <v>64</v>
      </c>
      <c r="AO37" s="17">
        <f>SUM(AH37*0.2,AI37*0.4,AJ37*1,AK37*1,AL37*2.3,AM37*2)</f>
        <v>66.599999999999994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6">
        <f>SUM(AP37:AU37)</f>
        <v>0</v>
      </c>
      <c r="AW37" s="17">
        <f>SUM(AP37*0.2,AQ37*0.4,AR37*1,AS37*1,AT37*2.3,AU37*2)</f>
        <v>0</v>
      </c>
      <c r="AX37" s="15">
        <v>0</v>
      </c>
      <c r="AY37" s="15">
        <v>0</v>
      </c>
      <c r="AZ37" s="15">
        <v>62</v>
      </c>
      <c r="BA37" s="15">
        <v>14</v>
      </c>
      <c r="BB37" s="15">
        <v>0</v>
      </c>
      <c r="BC37" s="15">
        <v>0</v>
      </c>
      <c r="BD37" s="16">
        <f>SUM(AX37:BC37)</f>
        <v>76</v>
      </c>
      <c r="BE37" s="17">
        <f>SUM(AX37*0.2,AY37*0.4,AZ37*1,BA37*1,BB37*2.3,BC37*2)</f>
        <v>76</v>
      </c>
      <c r="BF37" s="15">
        <v>0</v>
      </c>
      <c r="BG37" s="15">
        <v>0</v>
      </c>
      <c r="BH37" s="15">
        <v>50</v>
      </c>
      <c r="BI37" s="15">
        <v>13</v>
      </c>
      <c r="BJ37" s="15">
        <v>0</v>
      </c>
      <c r="BK37" s="15">
        <v>0</v>
      </c>
      <c r="BL37" s="16">
        <f>SUM(BF37:BK37)</f>
        <v>63</v>
      </c>
      <c r="BM37" s="17">
        <f>SUM(BF37*0.2,BG37*0.4,BH37*1,BI37*1,BJ37*2.3,BK37*2)</f>
        <v>63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6">
        <f>SUM(BN37:BS37)</f>
        <v>0</v>
      </c>
      <c r="BU37" s="17">
        <f>SUM(BN37*0.2,BO37*0.4,BP37*1,BQ37*1,BR37*2.3,BS37*2)</f>
        <v>0</v>
      </c>
      <c r="BV37" s="15">
        <v>0</v>
      </c>
      <c r="BW37" s="15">
        <v>0</v>
      </c>
      <c r="BX37" s="15">
        <v>2</v>
      </c>
      <c r="BY37" s="15">
        <v>0</v>
      </c>
      <c r="BZ37" s="15">
        <v>0</v>
      </c>
      <c r="CA37" s="15">
        <v>0</v>
      </c>
      <c r="CB37" s="16">
        <f>SUM(BV37:CA37)</f>
        <v>2</v>
      </c>
      <c r="CC37" s="17">
        <f>SUM(BV37*0.2,BW37*0.4,BX37*1,BY37*1,BZ37*2.3,CA37*2)</f>
        <v>2</v>
      </c>
      <c r="CD37" s="15">
        <v>2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6">
        <f>SUM(CD37:CI37)</f>
        <v>2</v>
      </c>
      <c r="CK37" s="17">
        <f>SUM(CD37*0.2,CE37*0.4,CF37*1,CG37*1,CH37*2.3,CI37*2)</f>
        <v>0.4</v>
      </c>
      <c r="CL37" s="15">
        <v>0</v>
      </c>
      <c r="CM37" s="15">
        <v>0</v>
      </c>
      <c r="CN37" s="15">
        <v>2</v>
      </c>
      <c r="CO37" s="15">
        <v>0</v>
      </c>
      <c r="CP37" s="15">
        <v>0</v>
      </c>
      <c r="CQ37" s="15">
        <v>0</v>
      </c>
      <c r="CR37" s="16">
        <f>SUM(CL37:CQ37)</f>
        <v>2</v>
      </c>
      <c r="CS37" s="17">
        <f>SUM(CL37*0.2,CM37*0.4,CN37*1,CO37*1,CP37*2.3,CQ37*2)</f>
        <v>2</v>
      </c>
      <c r="CT37" s="1"/>
    </row>
    <row r="38" spans="1:98" s="12" customFormat="1" ht="14.25" customHeight="1" x14ac:dyDescent="0.35">
      <c r="A38" s="18" t="s">
        <v>29</v>
      </c>
      <c r="B38" s="19">
        <f>SUM(B34:B37)</f>
        <v>0</v>
      </c>
      <c r="C38" s="19">
        <f t="shared" ref="C38:G38" si="284">SUM(C34:C37)</f>
        <v>0</v>
      </c>
      <c r="D38" s="19">
        <f t="shared" si="284"/>
        <v>217</v>
      </c>
      <c r="E38" s="19">
        <f t="shared" si="284"/>
        <v>22</v>
      </c>
      <c r="F38" s="19">
        <f t="shared" si="284"/>
        <v>0</v>
      </c>
      <c r="G38" s="19">
        <f t="shared" si="284"/>
        <v>2</v>
      </c>
      <c r="H38" s="20">
        <f t="shared" ref="H38:BM38" si="285">SUM(H34:H37)</f>
        <v>241</v>
      </c>
      <c r="I38" s="21">
        <f t="shared" si="285"/>
        <v>243</v>
      </c>
      <c r="J38" s="19">
        <f>SUM(J34:J37)</f>
        <v>0</v>
      </c>
      <c r="K38" s="19">
        <f t="shared" ref="K38" si="286">SUM(K34:K37)</f>
        <v>0</v>
      </c>
      <c r="L38" s="19">
        <f t="shared" ref="L38" si="287">SUM(L34:L37)</f>
        <v>279</v>
      </c>
      <c r="M38" s="19">
        <f t="shared" ref="M38" si="288">SUM(M34:M37)</f>
        <v>28</v>
      </c>
      <c r="N38" s="19">
        <f t="shared" ref="N38" si="289">SUM(N34:N37)</f>
        <v>11</v>
      </c>
      <c r="O38" s="19">
        <f t="shared" ref="O38" si="290">SUM(O34:O37)</f>
        <v>2</v>
      </c>
      <c r="P38" s="20">
        <f t="shared" si="285"/>
        <v>320</v>
      </c>
      <c r="Q38" s="21">
        <f t="shared" si="285"/>
        <v>336.3</v>
      </c>
      <c r="R38" s="19">
        <f t="shared" ref="R38" si="291">SUM(R34:R37)</f>
        <v>1</v>
      </c>
      <c r="S38" s="19">
        <f t="shared" ref="S38" si="292">SUM(S34:S37)</f>
        <v>0</v>
      </c>
      <c r="T38" s="19">
        <f>SUM(T34:T37)</f>
        <v>3</v>
      </c>
      <c r="U38" s="19">
        <f t="shared" ref="U38:V38" si="293">SUM(U34:U37)</f>
        <v>0</v>
      </c>
      <c r="V38" s="19">
        <f t="shared" si="293"/>
        <v>0</v>
      </c>
      <c r="W38" s="19">
        <f t="shared" ref="W38" si="294">SUM(W34:W37)</f>
        <v>0</v>
      </c>
      <c r="X38" s="20">
        <f t="shared" si="285"/>
        <v>4</v>
      </c>
      <c r="Y38" s="21">
        <f t="shared" si="285"/>
        <v>3.2</v>
      </c>
      <c r="Z38" s="19">
        <f>SUM(Z34:Z37)</f>
        <v>0</v>
      </c>
      <c r="AA38" s="19">
        <f t="shared" ref="AA38" si="295">SUM(AA34:AA37)</f>
        <v>0</v>
      </c>
      <c r="AB38" s="19">
        <f t="shared" ref="AB38" si="296">SUM(AB34:AB37)</f>
        <v>172</v>
      </c>
      <c r="AC38" s="19">
        <f t="shared" ref="AC38" si="297">SUM(AC34:AC37)</f>
        <v>17</v>
      </c>
      <c r="AD38" s="19">
        <f t="shared" ref="AD38" si="298">SUM(AD34:AD37)</f>
        <v>0</v>
      </c>
      <c r="AE38" s="19">
        <f t="shared" ref="AE38" si="299">SUM(AE34:AE37)</f>
        <v>2</v>
      </c>
      <c r="AF38" s="20">
        <f t="shared" si="285"/>
        <v>191</v>
      </c>
      <c r="AG38" s="21">
        <f t="shared" si="285"/>
        <v>193</v>
      </c>
      <c r="AH38" s="19">
        <f>SUM(AH34:AH37)</f>
        <v>1</v>
      </c>
      <c r="AI38" s="19">
        <f t="shared" ref="AI38" si="300">SUM(AI34:AI37)</f>
        <v>0</v>
      </c>
      <c r="AJ38" s="19">
        <f t="shared" ref="AJ38" si="301">SUM(AJ34:AJ37)</f>
        <v>183</v>
      </c>
      <c r="AK38" s="19">
        <f t="shared" ref="AK38" si="302">SUM(AK34:AK37)</f>
        <v>39</v>
      </c>
      <c r="AL38" s="19">
        <f t="shared" ref="AL38" si="303">SUM(AL34:AL37)</f>
        <v>6</v>
      </c>
      <c r="AM38" s="19">
        <f t="shared" ref="AM38" si="304">SUM(AM34:AM37)</f>
        <v>2</v>
      </c>
      <c r="AN38" s="20">
        <f t="shared" si="285"/>
        <v>231</v>
      </c>
      <c r="AO38" s="21">
        <f t="shared" si="285"/>
        <v>239.99999999999997</v>
      </c>
      <c r="AP38" s="19">
        <f>SUM(AP34:AP37)</f>
        <v>0</v>
      </c>
      <c r="AQ38" s="19">
        <f t="shared" ref="AQ38" si="305">SUM(AQ34:AQ37)</f>
        <v>0</v>
      </c>
      <c r="AR38" s="19">
        <f t="shared" ref="AR38" si="306">SUM(AR34:AR37)</f>
        <v>4</v>
      </c>
      <c r="AS38" s="19">
        <f t="shared" ref="AS38" si="307">SUM(AS34:AS37)</f>
        <v>0</v>
      </c>
      <c r="AT38" s="19">
        <f t="shared" ref="AT38" si="308">SUM(AT34:AT37)</f>
        <v>0</v>
      </c>
      <c r="AU38" s="19">
        <f t="shared" ref="AU38" si="309">SUM(AU34:AU37)</f>
        <v>0</v>
      </c>
      <c r="AV38" s="20">
        <f t="shared" si="285"/>
        <v>4</v>
      </c>
      <c r="AW38" s="21">
        <f t="shared" si="285"/>
        <v>4</v>
      </c>
      <c r="AX38" s="19">
        <f>SUM(AX34:AX37)</f>
        <v>0</v>
      </c>
      <c r="AY38" s="19">
        <f t="shared" ref="AY38" si="310">SUM(AY34:AY37)</f>
        <v>0</v>
      </c>
      <c r="AZ38" s="19">
        <f t="shared" ref="AZ38" si="311">SUM(AZ34:AZ37)</f>
        <v>284</v>
      </c>
      <c r="BA38" s="19">
        <f t="shared" ref="BA38" si="312">SUM(BA34:BA37)</f>
        <v>64</v>
      </c>
      <c r="BB38" s="19">
        <f t="shared" ref="BB38" si="313">SUM(BB34:BB37)</f>
        <v>8</v>
      </c>
      <c r="BC38" s="19">
        <f t="shared" ref="BC38" si="314">SUM(BC34:BC37)</f>
        <v>2</v>
      </c>
      <c r="BD38" s="20">
        <f t="shared" si="285"/>
        <v>358</v>
      </c>
      <c r="BE38" s="21">
        <f t="shared" si="285"/>
        <v>370.4</v>
      </c>
      <c r="BF38" s="19">
        <f>SUM(BF34:BF37)</f>
        <v>0</v>
      </c>
      <c r="BG38" s="19">
        <f t="shared" ref="BG38" si="315">SUM(BG34:BG37)</f>
        <v>0</v>
      </c>
      <c r="BH38" s="19">
        <f t="shared" ref="BH38" si="316">SUM(BH34:BH37)</f>
        <v>186</v>
      </c>
      <c r="BI38" s="19">
        <f t="shared" ref="BI38" si="317">SUM(BI34:BI37)</f>
        <v>36</v>
      </c>
      <c r="BJ38" s="19">
        <f t="shared" ref="BJ38" si="318">SUM(BJ34:BJ37)</f>
        <v>0</v>
      </c>
      <c r="BK38" s="19">
        <f t="shared" ref="BK38" si="319">SUM(BK34:BK37)</f>
        <v>2</v>
      </c>
      <c r="BL38" s="20">
        <f t="shared" si="285"/>
        <v>224</v>
      </c>
      <c r="BM38" s="21">
        <f t="shared" si="285"/>
        <v>226</v>
      </c>
      <c r="BN38" s="19">
        <f t="shared" ref="BN38" si="320">SUM(BN34:BN37)</f>
        <v>0</v>
      </c>
      <c r="BO38" s="19">
        <f t="shared" ref="BO38" si="321">SUM(BO34:BO37)</f>
        <v>0</v>
      </c>
      <c r="BP38" s="19">
        <f>SUM(BP34:BP37)</f>
        <v>1</v>
      </c>
      <c r="BQ38" s="19">
        <f t="shared" ref="BQ38" si="322">SUM(BQ34:BQ37)</f>
        <v>0</v>
      </c>
      <c r="BR38" s="19">
        <f t="shared" ref="BR38" si="323">SUM(BR34:BR37)</f>
        <v>0</v>
      </c>
      <c r="BS38" s="19">
        <f t="shared" ref="BS38" si="324">SUM(BS34:BS37)</f>
        <v>0</v>
      </c>
      <c r="BT38" s="20">
        <f t="shared" ref="BT38:CS38" si="325">SUM(BT34:BT37)</f>
        <v>1</v>
      </c>
      <c r="BU38" s="21">
        <f t="shared" si="325"/>
        <v>1</v>
      </c>
      <c r="BV38" s="19">
        <f>SUM(BV34:BV37)</f>
        <v>3</v>
      </c>
      <c r="BW38" s="19">
        <f t="shared" ref="BW38" si="326">SUM(BW34:BW37)</f>
        <v>0</v>
      </c>
      <c r="BX38" s="19">
        <f t="shared" ref="BX38" si="327">SUM(BX34:BX37)</f>
        <v>4</v>
      </c>
      <c r="BY38" s="19">
        <f t="shared" ref="BY38" si="328">SUM(BY34:BY37)</f>
        <v>0</v>
      </c>
      <c r="BZ38" s="19">
        <f t="shared" ref="BZ38" si="329">SUM(BZ34:BZ37)</f>
        <v>0</v>
      </c>
      <c r="CA38" s="19">
        <f t="shared" ref="CA38" si="330">SUM(CA34:CA37)</f>
        <v>0</v>
      </c>
      <c r="CB38" s="20">
        <f t="shared" si="325"/>
        <v>7</v>
      </c>
      <c r="CC38" s="21">
        <f t="shared" si="325"/>
        <v>4.5999999999999996</v>
      </c>
      <c r="CD38" s="19">
        <f>SUM(CD34:CD37)</f>
        <v>4</v>
      </c>
      <c r="CE38" s="19">
        <f t="shared" ref="CE38" si="331">SUM(CE34:CE37)</f>
        <v>0</v>
      </c>
      <c r="CF38" s="19">
        <f t="shared" ref="CF38" si="332">SUM(CF34:CF37)</f>
        <v>6</v>
      </c>
      <c r="CG38" s="19">
        <f t="shared" ref="CG38" si="333">SUM(CG34:CG37)</f>
        <v>0</v>
      </c>
      <c r="CH38" s="19">
        <f t="shared" ref="CH38" si="334">SUM(CH34:CH37)</f>
        <v>0</v>
      </c>
      <c r="CI38" s="19">
        <f t="shared" ref="CI38" si="335">SUM(CI34:CI37)</f>
        <v>0</v>
      </c>
      <c r="CJ38" s="20">
        <f t="shared" si="325"/>
        <v>10</v>
      </c>
      <c r="CK38" s="21">
        <f t="shared" si="325"/>
        <v>6.8000000000000007</v>
      </c>
      <c r="CL38" s="19">
        <f>SUM(CL34:CL37)</f>
        <v>0</v>
      </c>
      <c r="CM38" s="19">
        <f t="shared" ref="CM38" si="336">SUM(CM34:CM37)</f>
        <v>0</v>
      </c>
      <c r="CN38" s="19">
        <f t="shared" ref="CN38" si="337">SUM(CN34:CN37)</f>
        <v>3</v>
      </c>
      <c r="CO38" s="19">
        <f t="shared" ref="CO38" si="338">SUM(CO34:CO37)</f>
        <v>1</v>
      </c>
      <c r="CP38" s="19">
        <f t="shared" ref="CP38" si="339">SUM(CP34:CP37)</f>
        <v>0</v>
      </c>
      <c r="CQ38" s="19">
        <f t="shared" ref="CQ38" si="340">SUM(CQ34:CQ37)</f>
        <v>0</v>
      </c>
      <c r="CR38" s="20">
        <f t="shared" si="325"/>
        <v>4</v>
      </c>
      <c r="CS38" s="21">
        <f t="shared" si="325"/>
        <v>4</v>
      </c>
      <c r="CT38" s="1"/>
    </row>
    <row r="39" spans="1:98" s="12" customFormat="1" ht="14.25" customHeight="1" x14ac:dyDescent="0.35">
      <c r="A39" s="22" t="s">
        <v>54</v>
      </c>
      <c r="B39" s="15">
        <v>0</v>
      </c>
      <c r="C39" s="15">
        <v>0</v>
      </c>
      <c r="D39" s="15">
        <v>57</v>
      </c>
      <c r="E39" s="15">
        <v>4</v>
      </c>
      <c r="F39" s="15">
        <v>0</v>
      </c>
      <c r="G39" s="15">
        <v>0</v>
      </c>
      <c r="H39" s="16">
        <f>SUM(B39:G39)</f>
        <v>61</v>
      </c>
      <c r="I39" s="17">
        <f>SUM(B39*0.2,C39*0.4,D39*1,E39*1,F39*2.3,G39*2)</f>
        <v>61</v>
      </c>
      <c r="J39" s="15">
        <v>0</v>
      </c>
      <c r="K39" s="15">
        <v>0</v>
      </c>
      <c r="L39" s="15">
        <v>70</v>
      </c>
      <c r="M39" s="15">
        <v>11</v>
      </c>
      <c r="N39" s="15">
        <v>1</v>
      </c>
      <c r="O39" s="15">
        <v>0</v>
      </c>
      <c r="P39" s="16">
        <f>SUM(J39:O39)</f>
        <v>82</v>
      </c>
      <c r="Q39" s="17">
        <f>SUM(J39*0.2,K39*0.4,L39*1,M39*1,N39*2.3,O39*2)</f>
        <v>83.3</v>
      </c>
      <c r="R39" s="15">
        <v>1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6">
        <f>SUM(R39:W39)</f>
        <v>1</v>
      </c>
      <c r="Y39" s="17">
        <f>SUM(R39*0.2,S39*0.4,T39*1,U39*1,V39*2.3,W39*2)</f>
        <v>0.2</v>
      </c>
      <c r="Z39" s="15">
        <v>0</v>
      </c>
      <c r="AA39" s="15">
        <v>0</v>
      </c>
      <c r="AB39" s="15">
        <v>35</v>
      </c>
      <c r="AC39" s="15">
        <v>1</v>
      </c>
      <c r="AD39" s="15">
        <v>0</v>
      </c>
      <c r="AE39" s="15">
        <v>0</v>
      </c>
      <c r="AF39" s="16">
        <f>SUM(Z39:AE39)</f>
        <v>36</v>
      </c>
      <c r="AG39" s="17">
        <f>SUM(Z39*0.2,AA39*0.4,AB39*1,AC39*1,AD39*2.3,AE39*2)</f>
        <v>36</v>
      </c>
      <c r="AH39" s="15">
        <v>0</v>
      </c>
      <c r="AI39" s="15">
        <v>0</v>
      </c>
      <c r="AJ39" s="15">
        <v>57</v>
      </c>
      <c r="AK39" s="15">
        <v>13</v>
      </c>
      <c r="AL39" s="15">
        <v>2</v>
      </c>
      <c r="AM39" s="15">
        <v>1</v>
      </c>
      <c r="AN39" s="16">
        <f>SUM(AH39:AM39)</f>
        <v>73</v>
      </c>
      <c r="AO39" s="17">
        <f>SUM(AH39*0.2,AI39*0.4,AJ39*1,AK39*1,AL39*2.3,AM39*2)</f>
        <v>76.599999999999994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6">
        <f>SUM(AP39:AU39)</f>
        <v>0</v>
      </c>
      <c r="AW39" s="17">
        <f>SUM(AP39*0.2,AQ39*0.4,AR39*1,AS39*1,AT39*2.3,AU39*2)</f>
        <v>0</v>
      </c>
      <c r="AX39" s="15">
        <v>0</v>
      </c>
      <c r="AY39" s="15">
        <v>0</v>
      </c>
      <c r="AZ39" s="15">
        <v>61</v>
      </c>
      <c r="BA39" s="15">
        <v>7</v>
      </c>
      <c r="BB39" s="15">
        <v>2</v>
      </c>
      <c r="BC39" s="15">
        <v>0</v>
      </c>
      <c r="BD39" s="16">
        <f>SUM(AX39:BC39)</f>
        <v>70</v>
      </c>
      <c r="BE39" s="17">
        <f>SUM(AX39*0.2,AY39*0.4,AZ39*1,BA39*1,BB39*2.3,BC39*2)</f>
        <v>72.599999999999994</v>
      </c>
      <c r="BF39" s="15">
        <v>0</v>
      </c>
      <c r="BG39" s="15">
        <v>0</v>
      </c>
      <c r="BH39" s="15">
        <v>42</v>
      </c>
      <c r="BI39" s="15">
        <v>10</v>
      </c>
      <c r="BJ39" s="15">
        <v>0</v>
      </c>
      <c r="BK39" s="15">
        <v>0</v>
      </c>
      <c r="BL39" s="16">
        <f>SUM(BF39:BK39)</f>
        <v>52</v>
      </c>
      <c r="BM39" s="17">
        <f>SUM(BF39*0.2,BG39*0.4,BH39*1,BI39*1,BJ39*2.3,BK39*2)</f>
        <v>52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6">
        <f>SUM(BN39:BS39)</f>
        <v>0</v>
      </c>
      <c r="BU39" s="17">
        <f>SUM(BN39*0.2,BO39*0.4,BP39*1,BQ39*1,BR39*2.3,BS39*2)</f>
        <v>0</v>
      </c>
      <c r="BV39" s="15">
        <v>0</v>
      </c>
      <c r="BW39" s="15">
        <v>0</v>
      </c>
      <c r="BX39" s="15">
        <v>1</v>
      </c>
      <c r="BY39" s="15">
        <v>0</v>
      </c>
      <c r="BZ39" s="15">
        <v>0</v>
      </c>
      <c r="CA39" s="15">
        <v>0</v>
      </c>
      <c r="CB39" s="16">
        <f>SUM(BV39:CA39)</f>
        <v>1</v>
      </c>
      <c r="CC39" s="17">
        <f>SUM(BV39*0.2,BW39*0.4,BX39*1,BY39*1,BZ39*2.3,CA39*2)</f>
        <v>1</v>
      </c>
      <c r="CD39" s="15">
        <v>0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6">
        <f>SUM(CD39:CI39)</f>
        <v>0</v>
      </c>
      <c r="CK39" s="17">
        <f>SUM(CD39*0.2,CE39*0.4,CF39*1,CG39*1,CH39*2.3,CI39*2)</f>
        <v>0</v>
      </c>
      <c r="CL39" s="15">
        <v>0</v>
      </c>
      <c r="CM39" s="15">
        <v>0</v>
      </c>
      <c r="CN39" s="15">
        <v>1</v>
      </c>
      <c r="CO39" s="15">
        <v>0</v>
      </c>
      <c r="CP39" s="15">
        <v>0</v>
      </c>
      <c r="CQ39" s="15">
        <v>0</v>
      </c>
      <c r="CR39" s="16">
        <f>SUM(CL39:CQ39)</f>
        <v>1</v>
      </c>
      <c r="CS39" s="17">
        <f>SUM(CL39*0.2,CM39*0.4,CN39*1,CO39*1,CP39*2.3,CQ39*2)</f>
        <v>1</v>
      </c>
      <c r="CT39" s="1"/>
    </row>
    <row r="40" spans="1:98" s="12" customFormat="1" ht="14.25" customHeight="1" x14ac:dyDescent="0.35">
      <c r="A40" s="22" t="s">
        <v>55</v>
      </c>
      <c r="B40" s="15">
        <v>0</v>
      </c>
      <c r="C40" s="15">
        <v>0</v>
      </c>
      <c r="D40" s="15">
        <v>50</v>
      </c>
      <c r="E40" s="15">
        <v>2</v>
      </c>
      <c r="F40" s="15">
        <v>0</v>
      </c>
      <c r="G40" s="15">
        <v>0</v>
      </c>
      <c r="H40" s="16">
        <f>SUM(B40:G40)</f>
        <v>52</v>
      </c>
      <c r="I40" s="17">
        <f>SUM(B40*0.2,C40*0.4,D40*1,E40*1,F40*2.3,G40*2)</f>
        <v>52</v>
      </c>
      <c r="J40" s="15">
        <v>0</v>
      </c>
      <c r="K40" s="15">
        <v>0</v>
      </c>
      <c r="L40" s="15">
        <v>54</v>
      </c>
      <c r="M40" s="15">
        <v>11</v>
      </c>
      <c r="N40" s="15">
        <v>0</v>
      </c>
      <c r="O40" s="15">
        <v>1</v>
      </c>
      <c r="P40" s="16">
        <f>SUM(J40:O40)</f>
        <v>66</v>
      </c>
      <c r="Q40" s="17">
        <f>SUM(J40*0.2,K40*0.4,L40*1,M40*1,N40*2.3,O40*2)</f>
        <v>67</v>
      </c>
      <c r="R40" s="15">
        <v>0</v>
      </c>
      <c r="S40" s="15">
        <v>0</v>
      </c>
      <c r="T40" s="15">
        <v>2</v>
      </c>
      <c r="U40" s="15">
        <v>0</v>
      </c>
      <c r="V40" s="15">
        <v>0</v>
      </c>
      <c r="W40" s="15">
        <v>0</v>
      </c>
      <c r="X40" s="16">
        <f>SUM(R40:W40)</f>
        <v>2</v>
      </c>
      <c r="Y40" s="17">
        <f>SUM(R40*0.2,S40*0.4,T40*1,U40*1,V40*2.3,W40*2)</f>
        <v>2</v>
      </c>
      <c r="Z40" s="15">
        <v>0</v>
      </c>
      <c r="AA40" s="15">
        <v>0</v>
      </c>
      <c r="AB40" s="15">
        <v>30</v>
      </c>
      <c r="AC40" s="15">
        <v>6</v>
      </c>
      <c r="AD40" s="15">
        <v>0</v>
      </c>
      <c r="AE40" s="15">
        <v>2</v>
      </c>
      <c r="AF40" s="16">
        <f>SUM(Z40:AE40)</f>
        <v>38</v>
      </c>
      <c r="AG40" s="17">
        <f>SUM(Z40*0.2,AA40*0.4,AB40*1,AC40*1,AD40*2.3,AE40*2)</f>
        <v>40</v>
      </c>
      <c r="AH40" s="15">
        <v>0</v>
      </c>
      <c r="AI40" s="15">
        <v>0</v>
      </c>
      <c r="AJ40" s="15">
        <v>42</v>
      </c>
      <c r="AK40" s="15">
        <v>6</v>
      </c>
      <c r="AL40" s="15">
        <v>0</v>
      </c>
      <c r="AM40" s="15">
        <v>1</v>
      </c>
      <c r="AN40" s="16">
        <f>SUM(AH40:AM40)</f>
        <v>49</v>
      </c>
      <c r="AO40" s="17">
        <f>SUM(AH40*0.2,AI40*0.4,AJ40*1,AK40*1,AL40*2.3,AM40*2)</f>
        <v>50</v>
      </c>
      <c r="AP40" s="15">
        <v>0</v>
      </c>
      <c r="AQ40" s="15">
        <v>0</v>
      </c>
      <c r="AR40" s="15">
        <v>1</v>
      </c>
      <c r="AS40" s="15">
        <v>0</v>
      </c>
      <c r="AT40" s="15">
        <v>0</v>
      </c>
      <c r="AU40" s="15">
        <v>0</v>
      </c>
      <c r="AV40" s="16">
        <f>SUM(AP40:AU40)</f>
        <v>1</v>
      </c>
      <c r="AW40" s="17">
        <f>SUM(AP40*0.2,AQ40*0.4,AR40*1,AS40*1,AT40*2.3,AU40*2)</f>
        <v>1</v>
      </c>
      <c r="AX40" s="15">
        <v>0</v>
      </c>
      <c r="AY40" s="15">
        <v>0</v>
      </c>
      <c r="AZ40" s="15">
        <v>67</v>
      </c>
      <c r="BA40" s="15">
        <v>10</v>
      </c>
      <c r="BB40" s="15">
        <v>2</v>
      </c>
      <c r="BC40" s="15">
        <v>0</v>
      </c>
      <c r="BD40" s="16">
        <f>SUM(AX40:BC40)</f>
        <v>79</v>
      </c>
      <c r="BE40" s="17">
        <f>SUM(AX40*0.2,AY40*0.4,AZ40*1,BA40*1,BB40*2.3,BC40*2)</f>
        <v>81.599999999999994</v>
      </c>
      <c r="BF40" s="15">
        <v>0</v>
      </c>
      <c r="BG40" s="15">
        <v>0</v>
      </c>
      <c r="BH40" s="15">
        <v>39</v>
      </c>
      <c r="BI40" s="15">
        <v>13</v>
      </c>
      <c r="BJ40" s="15">
        <v>0</v>
      </c>
      <c r="BK40" s="15">
        <v>1</v>
      </c>
      <c r="BL40" s="16">
        <f>SUM(BF40:BK40)</f>
        <v>53</v>
      </c>
      <c r="BM40" s="17">
        <f>SUM(BF40*0.2,BG40*0.4,BH40*1,BI40*1,BJ40*2.3,BK40*2)</f>
        <v>54</v>
      </c>
      <c r="BN40" s="15">
        <v>0</v>
      </c>
      <c r="BO40" s="15">
        <v>0</v>
      </c>
      <c r="BP40" s="15">
        <v>1</v>
      </c>
      <c r="BQ40" s="15">
        <v>0</v>
      </c>
      <c r="BR40" s="15">
        <v>0</v>
      </c>
      <c r="BS40" s="15">
        <v>0</v>
      </c>
      <c r="BT40" s="16">
        <f>SUM(BN40:BS40)</f>
        <v>1</v>
      </c>
      <c r="BU40" s="17">
        <f>SUM(BN40*0.2,BO40*0.4,BP40*1,BQ40*1,BR40*2.3,BS40*2)</f>
        <v>1</v>
      </c>
      <c r="BV40" s="15">
        <v>1</v>
      </c>
      <c r="BW40" s="15">
        <v>0</v>
      </c>
      <c r="BX40" s="15">
        <v>0</v>
      </c>
      <c r="BY40" s="15">
        <v>0</v>
      </c>
      <c r="BZ40" s="15">
        <v>0</v>
      </c>
      <c r="CA40" s="15">
        <v>0</v>
      </c>
      <c r="CB40" s="16">
        <f>SUM(BV40:CA40)</f>
        <v>1</v>
      </c>
      <c r="CC40" s="17">
        <f>SUM(BV40*0.2,BW40*0.4,BX40*1,BY40*1,BZ40*2.3,CA40*2)</f>
        <v>0.2</v>
      </c>
      <c r="CD40" s="15">
        <v>1</v>
      </c>
      <c r="CE40" s="15">
        <v>0</v>
      </c>
      <c r="CF40" s="15">
        <v>0</v>
      </c>
      <c r="CG40" s="15">
        <v>1</v>
      </c>
      <c r="CH40" s="15">
        <v>0</v>
      </c>
      <c r="CI40" s="15">
        <v>0</v>
      </c>
      <c r="CJ40" s="16">
        <f>SUM(CD40:CI40)</f>
        <v>2</v>
      </c>
      <c r="CK40" s="17">
        <f>SUM(CD40*0.2,CE40*0.4,CF40*1,CG40*1,CH40*2.3,CI40*2)</f>
        <v>1.2</v>
      </c>
      <c r="CL40" s="15">
        <v>1</v>
      </c>
      <c r="CM40" s="15">
        <v>0</v>
      </c>
      <c r="CN40" s="15">
        <v>2</v>
      </c>
      <c r="CO40" s="15">
        <v>0</v>
      </c>
      <c r="CP40" s="15">
        <v>0</v>
      </c>
      <c r="CQ40" s="15">
        <v>0</v>
      </c>
      <c r="CR40" s="16">
        <f>SUM(CL40:CQ40)</f>
        <v>3</v>
      </c>
      <c r="CS40" s="17">
        <f>SUM(CL40*0.2,CM40*0.4,CN40*1,CO40*1,CP40*2.3,CQ40*2)</f>
        <v>2.2000000000000002</v>
      </c>
      <c r="CT40" s="1"/>
    </row>
    <row r="41" spans="1:98" s="12" customFormat="1" ht="14.25" customHeight="1" x14ac:dyDescent="0.35">
      <c r="A41" s="22" t="s">
        <v>56</v>
      </c>
      <c r="B41" s="15">
        <v>0</v>
      </c>
      <c r="C41" s="15">
        <v>0</v>
      </c>
      <c r="D41" s="15">
        <v>38</v>
      </c>
      <c r="E41" s="15">
        <v>6</v>
      </c>
      <c r="F41" s="15">
        <v>1</v>
      </c>
      <c r="G41" s="15">
        <v>1</v>
      </c>
      <c r="H41" s="16">
        <f>SUM(B41:G41)</f>
        <v>46</v>
      </c>
      <c r="I41" s="17">
        <f>SUM(B41*0.2,C41*0.4,D41*1,E41*1,F41*2.3,G41*2)</f>
        <v>48.3</v>
      </c>
      <c r="J41" s="15">
        <v>0</v>
      </c>
      <c r="K41" s="15">
        <v>0</v>
      </c>
      <c r="L41" s="15">
        <v>66</v>
      </c>
      <c r="M41" s="15">
        <v>9</v>
      </c>
      <c r="N41" s="15">
        <v>1</v>
      </c>
      <c r="O41" s="15">
        <v>1</v>
      </c>
      <c r="P41" s="16">
        <f>SUM(J41:O41)</f>
        <v>77</v>
      </c>
      <c r="Q41" s="17">
        <f>SUM(J41*0.2,K41*0.4,L41*1,M41*1,N41*2.3,O41*2)</f>
        <v>79.3</v>
      </c>
      <c r="R41" s="15">
        <v>1</v>
      </c>
      <c r="S41" s="15">
        <v>0</v>
      </c>
      <c r="T41" s="15">
        <v>1</v>
      </c>
      <c r="U41" s="15">
        <v>0</v>
      </c>
      <c r="V41" s="15">
        <v>0</v>
      </c>
      <c r="W41" s="15">
        <v>0</v>
      </c>
      <c r="X41" s="16">
        <f>SUM(R41:W41)</f>
        <v>2</v>
      </c>
      <c r="Y41" s="17">
        <f>SUM(R41*0.2,S41*0.4,T41*1,U41*1,V41*2.3,W41*2)</f>
        <v>1.2</v>
      </c>
      <c r="Z41" s="15">
        <v>0</v>
      </c>
      <c r="AA41" s="15">
        <v>0</v>
      </c>
      <c r="AB41" s="15">
        <v>31</v>
      </c>
      <c r="AC41" s="15">
        <v>5</v>
      </c>
      <c r="AD41" s="15">
        <v>0</v>
      </c>
      <c r="AE41" s="15">
        <v>0</v>
      </c>
      <c r="AF41" s="16">
        <f>SUM(Z41:AE41)</f>
        <v>36</v>
      </c>
      <c r="AG41" s="17">
        <f>SUM(Z41*0.2,AA41*0.4,AB41*1,AC41*1,AD41*2.3,AE41*2)</f>
        <v>36</v>
      </c>
      <c r="AH41" s="15">
        <v>0</v>
      </c>
      <c r="AI41" s="15">
        <v>0</v>
      </c>
      <c r="AJ41" s="15">
        <v>43</v>
      </c>
      <c r="AK41" s="15">
        <v>13</v>
      </c>
      <c r="AL41" s="15">
        <v>1</v>
      </c>
      <c r="AM41" s="15">
        <v>0</v>
      </c>
      <c r="AN41" s="16">
        <f>SUM(AH41:AM41)</f>
        <v>57</v>
      </c>
      <c r="AO41" s="17">
        <f>SUM(AH41*0.2,AI41*0.4,AJ41*1,AK41*1,AL41*2.3,AM41*2)</f>
        <v>58.3</v>
      </c>
      <c r="AP41" s="15">
        <v>1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6">
        <f>SUM(AP41:AU41)</f>
        <v>1</v>
      </c>
      <c r="AW41" s="17">
        <f>SUM(AP41*0.2,AQ41*0.4,AR41*1,AS41*1,AT41*2.3,AU41*2)</f>
        <v>0.2</v>
      </c>
      <c r="AX41" s="15">
        <v>0</v>
      </c>
      <c r="AY41" s="15">
        <v>0</v>
      </c>
      <c r="AZ41" s="15">
        <v>91</v>
      </c>
      <c r="BA41" s="15">
        <v>8</v>
      </c>
      <c r="BB41" s="15">
        <v>3</v>
      </c>
      <c r="BC41" s="15">
        <v>1</v>
      </c>
      <c r="BD41" s="16">
        <f>SUM(AX41:BC41)</f>
        <v>103</v>
      </c>
      <c r="BE41" s="17">
        <f>SUM(AX41*0.2,AY41*0.4,AZ41*1,BA41*1,BB41*2.3,BC41*2)</f>
        <v>107.9</v>
      </c>
      <c r="BF41" s="15">
        <v>0</v>
      </c>
      <c r="BG41" s="15">
        <v>0</v>
      </c>
      <c r="BH41" s="15">
        <v>38</v>
      </c>
      <c r="BI41" s="15">
        <v>10</v>
      </c>
      <c r="BJ41" s="15">
        <v>3</v>
      </c>
      <c r="BK41" s="15">
        <v>1</v>
      </c>
      <c r="BL41" s="16">
        <f>SUM(BF41:BK41)</f>
        <v>52</v>
      </c>
      <c r="BM41" s="17">
        <f>SUM(BF41*0.2,BG41*0.4,BH41*1,BI41*1,BJ41*2.3,BK41*2)</f>
        <v>56.9</v>
      </c>
      <c r="BN41" s="15">
        <v>0</v>
      </c>
      <c r="BO41" s="15">
        <v>0</v>
      </c>
      <c r="BP41" s="15">
        <v>1</v>
      </c>
      <c r="BQ41" s="15">
        <v>0</v>
      </c>
      <c r="BR41" s="15">
        <v>0</v>
      </c>
      <c r="BS41" s="15">
        <v>0</v>
      </c>
      <c r="BT41" s="16">
        <f>SUM(BN41:BS41)</f>
        <v>1</v>
      </c>
      <c r="BU41" s="17">
        <f>SUM(BN41*0.2,BO41*0.4,BP41*1,BQ41*1,BR41*2.3,BS41*2)</f>
        <v>1</v>
      </c>
      <c r="BV41" s="15">
        <v>1</v>
      </c>
      <c r="BW41" s="15">
        <v>0</v>
      </c>
      <c r="BX41" s="15">
        <v>1</v>
      </c>
      <c r="BY41" s="15">
        <v>0</v>
      </c>
      <c r="BZ41" s="15">
        <v>0</v>
      </c>
      <c r="CA41" s="15">
        <v>0</v>
      </c>
      <c r="CB41" s="16">
        <f>SUM(BV41:CA41)</f>
        <v>2</v>
      </c>
      <c r="CC41" s="17">
        <f>SUM(BV41*0.2,BW41*0.4,BX41*1,BY41*1,BZ41*2.3,CA41*2)</f>
        <v>1.2</v>
      </c>
      <c r="CD41" s="15">
        <v>0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6">
        <f>SUM(CD41:CI41)</f>
        <v>0</v>
      </c>
      <c r="CK41" s="17">
        <f>SUM(CD41*0.2,CE41*0.4,CF41*1,CG41*1,CH41*2.3,CI41*2)</f>
        <v>0</v>
      </c>
      <c r="CL41" s="15">
        <v>0</v>
      </c>
      <c r="CM41" s="15">
        <v>0</v>
      </c>
      <c r="CN41" s="15">
        <v>0</v>
      </c>
      <c r="CO41" s="15">
        <v>0</v>
      </c>
      <c r="CP41" s="15">
        <v>0</v>
      </c>
      <c r="CQ41" s="15">
        <v>0</v>
      </c>
      <c r="CR41" s="16">
        <f>SUM(CL41:CQ41)</f>
        <v>0</v>
      </c>
      <c r="CS41" s="17">
        <f>SUM(CL41*0.2,CM41*0.4,CN41*1,CO41*1,CP41*2.3,CQ41*2)</f>
        <v>0</v>
      </c>
      <c r="CT41" s="1"/>
    </row>
    <row r="42" spans="1:98" s="12" customFormat="1" ht="14.25" customHeight="1" x14ac:dyDescent="0.35">
      <c r="A42" s="22" t="s">
        <v>57</v>
      </c>
      <c r="B42" s="15">
        <v>0</v>
      </c>
      <c r="C42" s="15">
        <v>0</v>
      </c>
      <c r="D42" s="15">
        <v>32</v>
      </c>
      <c r="E42" s="15">
        <v>4</v>
      </c>
      <c r="F42" s="15">
        <v>0</v>
      </c>
      <c r="G42" s="15">
        <v>0</v>
      </c>
      <c r="H42" s="16">
        <f>SUM(B42:G42)</f>
        <v>36</v>
      </c>
      <c r="I42" s="17">
        <f>SUM(B42*0.2,C42*0.4,D42*1,E42*1,F42*2.3,G42*2)</f>
        <v>36</v>
      </c>
      <c r="J42" s="15">
        <v>0</v>
      </c>
      <c r="K42" s="15">
        <v>0</v>
      </c>
      <c r="L42" s="15">
        <v>55</v>
      </c>
      <c r="M42" s="15">
        <v>7</v>
      </c>
      <c r="N42" s="15">
        <v>1</v>
      </c>
      <c r="O42" s="15">
        <v>0</v>
      </c>
      <c r="P42" s="16">
        <f>SUM(J42:O42)</f>
        <v>63</v>
      </c>
      <c r="Q42" s="17">
        <f>SUM(J42*0.2,K42*0.4,L42*1,M42*1,N42*2.3,O42*2)</f>
        <v>64.3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6">
        <f>SUM(R42:W42)</f>
        <v>0</v>
      </c>
      <c r="Y42" s="17">
        <f>SUM(R42*0.2,S42*0.4,T42*1,U42*1,V42*2.3,W42*2)</f>
        <v>0</v>
      </c>
      <c r="Z42" s="15">
        <v>0</v>
      </c>
      <c r="AA42" s="15">
        <v>0</v>
      </c>
      <c r="AB42" s="15">
        <v>32</v>
      </c>
      <c r="AC42" s="15">
        <v>1</v>
      </c>
      <c r="AD42" s="15">
        <v>0</v>
      </c>
      <c r="AE42" s="15">
        <v>0</v>
      </c>
      <c r="AF42" s="16">
        <f>SUM(Z42:AE42)</f>
        <v>33</v>
      </c>
      <c r="AG42" s="17">
        <f>SUM(Z42*0.2,AA42*0.4,AB42*1,AC42*1,AD42*2.3,AE42*2)</f>
        <v>33</v>
      </c>
      <c r="AH42" s="15">
        <v>0</v>
      </c>
      <c r="AI42" s="15">
        <v>0</v>
      </c>
      <c r="AJ42" s="15">
        <v>43</v>
      </c>
      <c r="AK42" s="15">
        <v>5</v>
      </c>
      <c r="AL42" s="15">
        <v>0</v>
      </c>
      <c r="AM42" s="15">
        <v>1</v>
      </c>
      <c r="AN42" s="16">
        <f>SUM(AH42:AM42)</f>
        <v>49</v>
      </c>
      <c r="AO42" s="17">
        <f>SUM(AH42*0.2,AI42*0.4,AJ42*1,AK42*1,AL42*2.3,AM42*2)</f>
        <v>50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6">
        <f>SUM(AP42:AU42)</f>
        <v>0</v>
      </c>
      <c r="AW42" s="17">
        <f>SUM(AP42*0.2,AQ42*0.4,AR42*1,AS42*1,AT42*2.3,AU42*2)</f>
        <v>0</v>
      </c>
      <c r="AX42" s="15">
        <v>0</v>
      </c>
      <c r="AY42" s="15">
        <v>0</v>
      </c>
      <c r="AZ42" s="15">
        <v>85</v>
      </c>
      <c r="BA42" s="15">
        <v>2</v>
      </c>
      <c r="BB42" s="15">
        <v>0</v>
      </c>
      <c r="BC42" s="15">
        <v>0</v>
      </c>
      <c r="BD42" s="16">
        <f>SUM(AX42:BC42)</f>
        <v>87</v>
      </c>
      <c r="BE42" s="17">
        <f>SUM(AX42*0.2,AY42*0.4,AZ42*1,BA42*1,BB42*2.3,BC42*2)</f>
        <v>87</v>
      </c>
      <c r="BF42" s="15">
        <v>0</v>
      </c>
      <c r="BG42" s="15">
        <v>0</v>
      </c>
      <c r="BH42" s="15">
        <v>32</v>
      </c>
      <c r="BI42" s="15">
        <v>9</v>
      </c>
      <c r="BJ42" s="15">
        <v>1</v>
      </c>
      <c r="BK42" s="15">
        <v>0</v>
      </c>
      <c r="BL42" s="16">
        <f>SUM(BF42:BK42)</f>
        <v>42</v>
      </c>
      <c r="BM42" s="17">
        <f>SUM(BF42*0.2,BG42*0.4,BH42*1,BI42*1,BJ42*2.3,BK42*2)</f>
        <v>43.3</v>
      </c>
      <c r="BN42" s="15">
        <v>0</v>
      </c>
      <c r="BO42" s="15">
        <v>0</v>
      </c>
      <c r="BP42" s="15">
        <v>0</v>
      </c>
      <c r="BQ42" s="15">
        <v>0</v>
      </c>
      <c r="BR42" s="15">
        <v>0</v>
      </c>
      <c r="BS42" s="15">
        <v>0</v>
      </c>
      <c r="BT42" s="16">
        <f>SUM(BN42:BS42)</f>
        <v>0</v>
      </c>
      <c r="BU42" s="17">
        <f>SUM(BN42*0.2,BO42*0.4,BP42*1,BQ42*1,BR42*2.3,BS42*2)</f>
        <v>0</v>
      </c>
      <c r="BV42" s="15">
        <v>0</v>
      </c>
      <c r="BW42" s="15">
        <v>0</v>
      </c>
      <c r="BX42" s="15">
        <v>1</v>
      </c>
      <c r="BY42" s="15">
        <v>0</v>
      </c>
      <c r="BZ42" s="15">
        <v>0</v>
      </c>
      <c r="CA42" s="15">
        <v>0</v>
      </c>
      <c r="CB42" s="16">
        <f>SUM(BV42:CA42)</f>
        <v>1</v>
      </c>
      <c r="CC42" s="17">
        <f>SUM(BV42*0.2,BW42*0.4,BX42*1,BY42*1,BZ42*2.3,CA42*2)</f>
        <v>1</v>
      </c>
      <c r="CD42" s="15">
        <v>0</v>
      </c>
      <c r="CE42" s="15">
        <v>0</v>
      </c>
      <c r="CF42" s="15">
        <v>1</v>
      </c>
      <c r="CG42" s="15">
        <v>0</v>
      </c>
      <c r="CH42" s="15">
        <v>0</v>
      </c>
      <c r="CI42" s="15">
        <v>0</v>
      </c>
      <c r="CJ42" s="16">
        <f>SUM(CD42:CI42)</f>
        <v>1</v>
      </c>
      <c r="CK42" s="17">
        <f>SUM(CD42*0.2,CE42*0.4,CF42*1,CG42*1,CH42*2.3,CI42*2)</f>
        <v>1</v>
      </c>
      <c r="CL42" s="15">
        <v>0</v>
      </c>
      <c r="CM42" s="15">
        <v>0</v>
      </c>
      <c r="CN42" s="15">
        <v>0</v>
      </c>
      <c r="CO42" s="15">
        <v>0</v>
      </c>
      <c r="CP42" s="15">
        <v>0</v>
      </c>
      <c r="CQ42" s="15">
        <v>0</v>
      </c>
      <c r="CR42" s="16">
        <f>SUM(CL42:CQ42)</f>
        <v>0</v>
      </c>
      <c r="CS42" s="17">
        <f>SUM(CL42*0.2,CM42*0.4,CN42*1,CO42*1,CP42*2.3,CQ42*2)</f>
        <v>0</v>
      </c>
      <c r="CT42" s="1"/>
    </row>
    <row r="43" spans="1:98" s="12" customFormat="1" ht="14.25" customHeight="1" x14ac:dyDescent="0.35">
      <c r="A43" s="18" t="s">
        <v>29</v>
      </c>
      <c r="B43" s="19">
        <f>SUM(B39:B42)</f>
        <v>0</v>
      </c>
      <c r="C43" s="19">
        <f t="shared" ref="C43:G43" si="341">SUM(C39:C42)</f>
        <v>0</v>
      </c>
      <c r="D43" s="19">
        <f t="shared" si="341"/>
        <v>177</v>
      </c>
      <c r="E43" s="19">
        <f t="shared" si="341"/>
        <v>16</v>
      </c>
      <c r="F43" s="19">
        <f t="shared" si="341"/>
        <v>1</v>
      </c>
      <c r="G43" s="19">
        <f t="shared" si="341"/>
        <v>1</v>
      </c>
      <c r="H43" s="20">
        <f t="shared" ref="H43:BM43" si="342">SUM(H39:H42)</f>
        <v>195</v>
      </c>
      <c r="I43" s="21">
        <f t="shared" si="342"/>
        <v>197.3</v>
      </c>
      <c r="J43" s="19">
        <f>SUM(J39:J42)</f>
        <v>0</v>
      </c>
      <c r="K43" s="19">
        <f t="shared" ref="K43" si="343">SUM(K39:K42)</f>
        <v>0</v>
      </c>
      <c r="L43" s="19">
        <f t="shared" ref="L43" si="344">SUM(L39:L42)</f>
        <v>245</v>
      </c>
      <c r="M43" s="19">
        <f t="shared" ref="M43" si="345">SUM(M39:M42)</f>
        <v>38</v>
      </c>
      <c r="N43" s="19">
        <f t="shared" ref="N43" si="346">SUM(N39:N42)</f>
        <v>3</v>
      </c>
      <c r="O43" s="19">
        <f t="shared" ref="O43" si="347">SUM(O39:O42)</f>
        <v>2</v>
      </c>
      <c r="P43" s="20">
        <f t="shared" si="342"/>
        <v>288</v>
      </c>
      <c r="Q43" s="21">
        <f t="shared" si="342"/>
        <v>293.90000000000003</v>
      </c>
      <c r="R43" s="19">
        <f t="shared" ref="R43" si="348">SUM(R39:R42)</f>
        <v>2</v>
      </c>
      <c r="S43" s="19">
        <f t="shared" ref="S43" si="349">SUM(S39:S42)</f>
        <v>0</v>
      </c>
      <c r="T43" s="19">
        <f>SUM(T39:T42)</f>
        <v>3</v>
      </c>
      <c r="U43" s="19">
        <f t="shared" ref="U43:V43" si="350">SUM(U39:U42)</f>
        <v>0</v>
      </c>
      <c r="V43" s="19">
        <f t="shared" si="350"/>
        <v>0</v>
      </c>
      <c r="W43" s="19">
        <f t="shared" ref="W43" si="351">SUM(W39:W42)</f>
        <v>0</v>
      </c>
      <c r="X43" s="20">
        <f t="shared" si="342"/>
        <v>5</v>
      </c>
      <c r="Y43" s="21">
        <f t="shared" si="342"/>
        <v>3.4000000000000004</v>
      </c>
      <c r="Z43" s="19">
        <f>SUM(Z39:Z42)</f>
        <v>0</v>
      </c>
      <c r="AA43" s="19">
        <f t="shared" ref="AA43" si="352">SUM(AA39:AA42)</f>
        <v>0</v>
      </c>
      <c r="AB43" s="19">
        <f t="shared" ref="AB43" si="353">SUM(AB39:AB42)</f>
        <v>128</v>
      </c>
      <c r="AC43" s="19">
        <f t="shared" ref="AC43" si="354">SUM(AC39:AC42)</f>
        <v>13</v>
      </c>
      <c r="AD43" s="19">
        <f t="shared" ref="AD43" si="355">SUM(AD39:AD42)</f>
        <v>0</v>
      </c>
      <c r="AE43" s="19">
        <f t="shared" ref="AE43" si="356">SUM(AE39:AE42)</f>
        <v>2</v>
      </c>
      <c r="AF43" s="20">
        <f t="shared" si="342"/>
        <v>143</v>
      </c>
      <c r="AG43" s="21">
        <f t="shared" si="342"/>
        <v>145</v>
      </c>
      <c r="AH43" s="19">
        <f>SUM(AH39:AH42)</f>
        <v>0</v>
      </c>
      <c r="AI43" s="19">
        <f t="shared" ref="AI43" si="357">SUM(AI39:AI42)</f>
        <v>0</v>
      </c>
      <c r="AJ43" s="19">
        <f t="shared" ref="AJ43" si="358">SUM(AJ39:AJ42)</f>
        <v>185</v>
      </c>
      <c r="AK43" s="19">
        <f t="shared" ref="AK43" si="359">SUM(AK39:AK42)</f>
        <v>37</v>
      </c>
      <c r="AL43" s="19">
        <f t="shared" ref="AL43" si="360">SUM(AL39:AL42)</f>
        <v>3</v>
      </c>
      <c r="AM43" s="19">
        <f t="shared" ref="AM43" si="361">SUM(AM39:AM42)</f>
        <v>3</v>
      </c>
      <c r="AN43" s="20">
        <f t="shared" si="342"/>
        <v>228</v>
      </c>
      <c r="AO43" s="21">
        <f t="shared" si="342"/>
        <v>234.89999999999998</v>
      </c>
      <c r="AP43" s="19">
        <f>SUM(AP39:AP42)</f>
        <v>1</v>
      </c>
      <c r="AQ43" s="19">
        <f t="shared" ref="AQ43" si="362">SUM(AQ39:AQ42)</f>
        <v>0</v>
      </c>
      <c r="AR43" s="19">
        <f t="shared" ref="AR43" si="363">SUM(AR39:AR42)</f>
        <v>1</v>
      </c>
      <c r="AS43" s="19">
        <f t="shared" ref="AS43" si="364">SUM(AS39:AS42)</f>
        <v>0</v>
      </c>
      <c r="AT43" s="19">
        <f t="shared" ref="AT43" si="365">SUM(AT39:AT42)</f>
        <v>0</v>
      </c>
      <c r="AU43" s="19">
        <f t="shared" ref="AU43" si="366">SUM(AU39:AU42)</f>
        <v>0</v>
      </c>
      <c r="AV43" s="20">
        <f t="shared" si="342"/>
        <v>2</v>
      </c>
      <c r="AW43" s="21">
        <f t="shared" si="342"/>
        <v>1.2</v>
      </c>
      <c r="AX43" s="19">
        <f>SUM(AX39:AX42)</f>
        <v>0</v>
      </c>
      <c r="AY43" s="19">
        <f t="shared" ref="AY43" si="367">SUM(AY39:AY42)</f>
        <v>0</v>
      </c>
      <c r="AZ43" s="19">
        <f t="shared" ref="AZ43" si="368">SUM(AZ39:AZ42)</f>
        <v>304</v>
      </c>
      <c r="BA43" s="19">
        <f t="shared" ref="BA43" si="369">SUM(BA39:BA42)</f>
        <v>27</v>
      </c>
      <c r="BB43" s="19">
        <f t="shared" ref="BB43" si="370">SUM(BB39:BB42)</f>
        <v>7</v>
      </c>
      <c r="BC43" s="19">
        <f t="shared" ref="BC43" si="371">SUM(BC39:BC42)</f>
        <v>1</v>
      </c>
      <c r="BD43" s="20">
        <f t="shared" si="342"/>
        <v>339</v>
      </c>
      <c r="BE43" s="21">
        <f t="shared" si="342"/>
        <v>349.1</v>
      </c>
      <c r="BF43" s="19">
        <f>SUM(BF39:BF42)</f>
        <v>0</v>
      </c>
      <c r="BG43" s="19">
        <f t="shared" ref="BG43" si="372">SUM(BG39:BG42)</f>
        <v>0</v>
      </c>
      <c r="BH43" s="19">
        <f t="shared" ref="BH43" si="373">SUM(BH39:BH42)</f>
        <v>151</v>
      </c>
      <c r="BI43" s="19">
        <f t="shared" ref="BI43" si="374">SUM(BI39:BI42)</f>
        <v>42</v>
      </c>
      <c r="BJ43" s="19">
        <f t="shared" ref="BJ43" si="375">SUM(BJ39:BJ42)</f>
        <v>4</v>
      </c>
      <c r="BK43" s="19">
        <f t="shared" ref="BK43" si="376">SUM(BK39:BK42)</f>
        <v>2</v>
      </c>
      <c r="BL43" s="20">
        <f t="shared" si="342"/>
        <v>199</v>
      </c>
      <c r="BM43" s="21">
        <f t="shared" si="342"/>
        <v>206.2</v>
      </c>
      <c r="BN43" s="19">
        <f t="shared" ref="BN43" si="377">SUM(BN39:BN42)</f>
        <v>0</v>
      </c>
      <c r="BO43" s="19">
        <f t="shared" ref="BO43" si="378">SUM(BO39:BO42)</f>
        <v>0</v>
      </c>
      <c r="BP43" s="19">
        <f>SUM(BP39:BP42)</f>
        <v>2</v>
      </c>
      <c r="BQ43" s="19">
        <f t="shared" ref="BQ43" si="379">SUM(BQ39:BQ42)</f>
        <v>0</v>
      </c>
      <c r="BR43" s="19">
        <f t="shared" ref="BR43" si="380">SUM(BR39:BR42)</f>
        <v>0</v>
      </c>
      <c r="BS43" s="19">
        <f t="shared" ref="BS43" si="381">SUM(BS39:BS42)</f>
        <v>0</v>
      </c>
      <c r="BT43" s="20">
        <f t="shared" ref="BT43:CS43" si="382">SUM(BT39:BT42)</f>
        <v>2</v>
      </c>
      <c r="BU43" s="21">
        <f t="shared" si="382"/>
        <v>2</v>
      </c>
      <c r="BV43" s="19">
        <f>SUM(BV39:BV42)</f>
        <v>2</v>
      </c>
      <c r="BW43" s="19">
        <f t="shared" ref="BW43" si="383">SUM(BW39:BW42)</f>
        <v>0</v>
      </c>
      <c r="BX43" s="19">
        <f t="shared" ref="BX43" si="384">SUM(BX39:BX42)</f>
        <v>3</v>
      </c>
      <c r="BY43" s="19">
        <f t="shared" ref="BY43" si="385">SUM(BY39:BY42)</f>
        <v>0</v>
      </c>
      <c r="BZ43" s="19">
        <f t="shared" ref="BZ43" si="386">SUM(BZ39:BZ42)</f>
        <v>0</v>
      </c>
      <c r="CA43" s="19">
        <f t="shared" ref="CA43" si="387">SUM(CA39:CA42)</f>
        <v>0</v>
      </c>
      <c r="CB43" s="20">
        <f t="shared" si="382"/>
        <v>5</v>
      </c>
      <c r="CC43" s="21">
        <f t="shared" si="382"/>
        <v>3.4</v>
      </c>
      <c r="CD43" s="19">
        <f>SUM(CD39:CD42)</f>
        <v>1</v>
      </c>
      <c r="CE43" s="19">
        <f t="shared" ref="CE43" si="388">SUM(CE39:CE42)</f>
        <v>0</v>
      </c>
      <c r="CF43" s="19">
        <f t="shared" ref="CF43" si="389">SUM(CF39:CF42)</f>
        <v>1</v>
      </c>
      <c r="CG43" s="19">
        <f t="shared" ref="CG43" si="390">SUM(CG39:CG42)</f>
        <v>1</v>
      </c>
      <c r="CH43" s="19">
        <f t="shared" ref="CH43" si="391">SUM(CH39:CH42)</f>
        <v>0</v>
      </c>
      <c r="CI43" s="19">
        <f t="shared" ref="CI43" si="392">SUM(CI39:CI42)</f>
        <v>0</v>
      </c>
      <c r="CJ43" s="20">
        <f t="shared" si="382"/>
        <v>3</v>
      </c>
      <c r="CK43" s="21">
        <f t="shared" si="382"/>
        <v>2.2000000000000002</v>
      </c>
      <c r="CL43" s="19">
        <f>SUM(CL39:CL42)</f>
        <v>1</v>
      </c>
      <c r="CM43" s="19">
        <f t="shared" ref="CM43" si="393">SUM(CM39:CM42)</f>
        <v>0</v>
      </c>
      <c r="CN43" s="19">
        <f t="shared" ref="CN43" si="394">SUM(CN39:CN42)</f>
        <v>3</v>
      </c>
      <c r="CO43" s="19">
        <f t="shared" ref="CO43" si="395">SUM(CO39:CO42)</f>
        <v>0</v>
      </c>
      <c r="CP43" s="19">
        <f t="shared" ref="CP43" si="396">SUM(CP39:CP42)</f>
        <v>0</v>
      </c>
      <c r="CQ43" s="19">
        <f t="shared" ref="CQ43" si="397">SUM(CQ39:CQ42)</f>
        <v>0</v>
      </c>
      <c r="CR43" s="20">
        <f t="shared" si="382"/>
        <v>4</v>
      </c>
      <c r="CS43" s="21">
        <f t="shared" si="382"/>
        <v>3.2</v>
      </c>
      <c r="CT43" s="1"/>
    </row>
    <row r="44" spans="1:98" s="12" customFormat="1" ht="14.25" customHeight="1" x14ac:dyDescent="0.35">
      <c r="A44" s="22" t="s">
        <v>58</v>
      </c>
      <c r="B44" s="15">
        <v>0</v>
      </c>
      <c r="C44" s="15">
        <v>0</v>
      </c>
      <c r="D44" s="15">
        <v>35</v>
      </c>
      <c r="E44" s="15">
        <v>2</v>
      </c>
      <c r="F44" s="15">
        <v>0</v>
      </c>
      <c r="G44" s="15">
        <v>0</v>
      </c>
      <c r="H44" s="16">
        <f>SUM(B44:G44)</f>
        <v>37</v>
      </c>
      <c r="I44" s="17">
        <f>SUM(B44*0.2,C44*0.4,D44*1,E44*1,F44*2.3,G44*2)</f>
        <v>37</v>
      </c>
      <c r="J44" s="15">
        <v>0</v>
      </c>
      <c r="K44" s="15">
        <v>0</v>
      </c>
      <c r="L44" s="15">
        <v>45</v>
      </c>
      <c r="M44" s="15">
        <v>2</v>
      </c>
      <c r="N44" s="15">
        <v>0</v>
      </c>
      <c r="O44" s="15">
        <v>0</v>
      </c>
      <c r="P44" s="16">
        <f>SUM(J44:O44)</f>
        <v>47</v>
      </c>
      <c r="Q44" s="17">
        <f>SUM(J44*0.2,K44*0.4,L44*1,M44*1,N44*2.3,O44*2)</f>
        <v>47</v>
      </c>
      <c r="R44" s="15">
        <v>1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6">
        <f>SUM(R44:W44)</f>
        <v>1</v>
      </c>
      <c r="Y44" s="17">
        <f>SUM(R44*0.2,S44*0.4,T44*1,U44*1,V44*2.3,W44*2)</f>
        <v>0.2</v>
      </c>
      <c r="Z44" s="15">
        <v>0</v>
      </c>
      <c r="AA44" s="15">
        <v>0</v>
      </c>
      <c r="AB44" s="15">
        <v>32</v>
      </c>
      <c r="AC44" s="15">
        <v>5</v>
      </c>
      <c r="AD44" s="15">
        <v>0</v>
      </c>
      <c r="AE44" s="15">
        <v>0</v>
      </c>
      <c r="AF44" s="16">
        <f>SUM(Z44:AE44)</f>
        <v>37</v>
      </c>
      <c r="AG44" s="17">
        <f>SUM(Z44*0.2,AA44*0.4,AB44*1,AC44*1,AD44*2.3,AE44*2)</f>
        <v>37</v>
      </c>
      <c r="AH44" s="15">
        <v>0</v>
      </c>
      <c r="AI44" s="15">
        <v>0</v>
      </c>
      <c r="AJ44" s="15">
        <v>33</v>
      </c>
      <c r="AK44" s="15">
        <v>4</v>
      </c>
      <c r="AL44" s="15">
        <v>0</v>
      </c>
      <c r="AM44" s="15">
        <v>1</v>
      </c>
      <c r="AN44" s="16">
        <f>SUM(AH44:AM44)</f>
        <v>38</v>
      </c>
      <c r="AO44" s="17">
        <f>SUM(AH44*0.2,AI44*0.4,AJ44*1,AK44*1,AL44*2.3,AM44*2)</f>
        <v>39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6">
        <f>SUM(AP44:AU44)</f>
        <v>0</v>
      </c>
      <c r="AW44" s="17">
        <f>SUM(AP44*0.2,AQ44*0.4,AR44*1,AS44*1,AT44*2.3,AU44*2)</f>
        <v>0</v>
      </c>
      <c r="AX44" s="15">
        <v>0</v>
      </c>
      <c r="AY44" s="15">
        <v>0</v>
      </c>
      <c r="AZ44" s="15">
        <v>56</v>
      </c>
      <c r="BA44" s="15">
        <v>9</v>
      </c>
      <c r="BB44" s="15">
        <v>0</v>
      </c>
      <c r="BC44" s="15">
        <v>0</v>
      </c>
      <c r="BD44" s="16">
        <f>SUM(AX44:BC44)</f>
        <v>65</v>
      </c>
      <c r="BE44" s="17">
        <f>SUM(AX44*0.2,AY44*0.4,AZ44*1,BA44*1,BB44*2.3,BC44*2)</f>
        <v>65</v>
      </c>
      <c r="BF44" s="15">
        <v>1</v>
      </c>
      <c r="BG44" s="15">
        <v>0</v>
      </c>
      <c r="BH44" s="15">
        <v>35</v>
      </c>
      <c r="BI44" s="15">
        <v>9</v>
      </c>
      <c r="BJ44" s="15">
        <v>1</v>
      </c>
      <c r="BK44" s="15">
        <v>1</v>
      </c>
      <c r="BL44" s="16">
        <f>SUM(BF44:BK44)</f>
        <v>47</v>
      </c>
      <c r="BM44" s="17">
        <f>SUM(BF44*0.2,BG44*0.4,BH44*1,BI44*1,BJ44*2.3,BK44*2)</f>
        <v>48.5</v>
      </c>
      <c r="BN44" s="15">
        <v>0</v>
      </c>
      <c r="BO44" s="15">
        <v>0</v>
      </c>
      <c r="BP44" s="15">
        <v>1</v>
      </c>
      <c r="BQ44" s="15">
        <v>0</v>
      </c>
      <c r="BR44" s="15">
        <v>0</v>
      </c>
      <c r="BS44" s="15">
        <v>0</v>
      </c>
      <c r="BT44" s="16">
        <f>SUM(BN44:BS44)</f>
        <v>1</v>
      </c>
      <c r="BU44" s="17">
        <f>SUM(BN44*0.2,BO44*0.4,BP44*1,BQ44*1,BR44*2.3,BS44*2)</f>
        <v>1</v>
      </c>
      <c r="BV44" s="15">
        <v>0</v>
      </c>
      <c r="BW44" s="15">
        <v>0</v>
      </c>
      <c r="BX44" s="15">
        <v>1</v>
      </c>
      <c r="BY44" s="15">
        <v>0</v>
      </c>
      <c r="BZ44" s="15">
        <v>0</v>
      </c>
      <c r="CA44" s="15">
        <v>0</v>
      </c>
      <c r="CB44" s="16">
        <f>SUM(BV44:CA44)</f>
        <v>1</v>
      </c>
      <c r="CC44" s="17">
        <f>SUM(BV44*0.2,BW44*0.4,BX44*1,BY44*1,BZ44*2.3,CA44*2)</f>
        <v>1</v>
      </c>
      <c r="CD44" s="15">
        <v>1</v>
      </c>
      <c r="CE44" s="15">
        <v>0</v>
      </c>
      <c r="CF44" s="15">
        <v>1</v>
      </c>
      <c r="CG44" s="15">
        <v>0</v>
      </c>
      <c r="CH44" s="15">
        <v>0</v>
      </c>
      <c r="CI44" s="15">
        <v>0</v>
      </c>
      <c r="CJ44" s="16">
        <f>SUM(CD44:CI44)</f>
        <v>2</v>
      </c>
      <c r="CK44" s="17">
        <f>SUM(CD44*0.2,CE44*0.4,CF44*1,CG44*1,CH44*2.3,CI44*2)</f>
        <v>1.2</v>
      </c>
      <c r="CL44" s="15">
        <v>0</v>
      </c>
      <c r="CM44" s="15">
        <v>0</v>
      </c>
      <c r="CN44" s="15">
        <v>1</v>
      </c>
      <c r="CO44" s="15">
        <v>0</v>
      </c>
      <c r="CP44" s="15">
        <v>0</v>
      </c>
      <c r="CQ44" s="15">
        <v>0</v>
      </c>
      <c r="CR44" s="16">
        <f>SUM(CL44:CQ44)</f>
        <v>1</v>
      </c>
      <c r="CS44" s="17">
        <f>SUM(CL44*0.2,CM44*0.4,CN44*1,CO44*1,CP44*2.3,CQ44*2)</f>
        <v>1</v>
      </c>
      <c r="CT44" s="1"/>
    </row>
    <row r="45" spans="1:98" s="12" customFormat="1" ht="14.25" customHeight="1" x14ac:dyDescent="0.35">
      <c r="A45" s="22" t="s">
        <v>59</v>
      </c>
      <c r="B45" s="15">
        <v>0</v>
      </c>
      <c r="C45" s="15">
        <v>0</v>
      </c>
      <c r="D45" s="15">
        <v>35</v>
      </c>
      <c r="E45" s="15">
        <v>0</v>
      </c>
      <c r="F45" s="15">
        <v>0</v>
      </c>
      <c r="G45" s="15">
        <v>0</v>
      </c>
      <c r="H45" s="16">
        <f>SUM(B45:G45)</f>
        <v>35</v>
      </c>
      <c r="I45" s="17">
        <f>SUM(B45*0.2,C45*0.4,D45*1,E45*1,F45*2.3,G45*2)</f>
        <v>35</v>
      </c>
      <c r="J45" s="15">
        <v>1</v>
      </c>
      <c r="K45" s="15">
        <v>0</v>
      </c>
      <c r="L45" s="15">
        <v>55</v>
      </c>
      <c r="M45" s="15">
        <v>2</v>
      </c>
      <c r="N45" s="15">
        <v>0</v>
      </c>
      <c r="O45" s="15">
        <v>0</v>
      </c>
      <c r="P45" s="16">
        <f>SUM(J45:O45)</f>
        <v>58</v>
      </c>
      <c r="Q45" s="17">
        <f>SUM(J45*0.2,K45*0.4,L45*1,M45*1,N45*2.3,O45*2)</f>
        <v>57.2</v>
      </c>
      <c r="R45" s="15">
        <v>2</v>
      </c>
      <c r="S45" s="15">
        <v>0</v>
      </c>
      <c r="T45" s="15">
        <v>1</v>
      </c>
      <c r="U45" s="15">
        <v>0</v>
      </c>
      <c r="V45" s="15">
        <v>0</v>
      </c>
      <c r="W45" s="15">
        <v>0</v>
      </c>
      <c r="X45" s="16">
        <f>SUM(R45:W45)</f>
        <v>3</v>
      </c>
      <c r="Y45" s="17">
        <f>SUM(R45*0.2,S45*0.4,T45*1,U45*1,V45*2.3,W45*2)</f>
        <v>1.4</v>
      </c>
      <c r="Z45" s="15">
        <v>0</v>
      </c>
      <c r="AA45" s="15">
        <v>0</v>
      </c>
      <c r="AB45" s="15">
        <v>22</v>
      </c>
      <c r="AC45" s="15">
        <v>1</v>
      </c>
      <c r="AD45" s="15">
        <v>0</v>
      </c>
      <c r="AE45" s="15">
        <v>1</v>
      </c>
      <c r="AF45" s="16">
        <f>SUM(Z45:AE45)</f>
        <v>24</v>
      </c>
      <c r="AG45" s="17">
        <f>SUM(Z45*0.2,AA45*0.4,AB45*1,AC45*1,AD45*2.3,AE45*2)</f>
        <v>25</v>
      </c>
      <c r="AH45" s="15">
        <v>0</v>
      </c>
      <c r="AI45" s="15">
        <v>0</v>
      </c>
      <c r="AJ45" s="15">
        <v>35</v>
      </c>
      <c r="AK45" s="15">
        <v>4</v>
      </c>
      <c r="AL45" s="15">
        <v>0</v>
      </c>
      <c r="AM45" s="15">
        <v>0</v>
      </c>
      <c r="AN45" s="16">
        <f>SUM(AH45:AM45)</f>
        <v>39</v>
      </c>
      <c r="AO45" s="17">
        <f>SUM(AH45*0.2,AI45*0.4,AJ45*1,AK45*1,AL45*2.3,AM45*2)</f>
        <v>39</v>
      </c>
      <c r="AP45" s="15">
        <v>0</v>
      </c>
      <c r="AQ45" s="15">
        <v>0</v>
      </c>
      <c r="AR45" s="15">
        <v>1</v>
      </c>
      <c r="AS45" s="15">
        <v>0</v>
      </c>
      <c r="AT45" s="15">
        <v>0</v>
      </c>
      <c r="AU45" s="15">
        <v>0</v>
      </c>
      <c r="AV45" s="16">
        <f>SUM(AP45:AU45)</f>
        <v>1</v>
      </c>
      <c r="AW45" s="17">
        <f>SUM(AP45*0.2,AQ45*0.4,AR45*1,AS45*1,AT45*2.3,AU45*2)</f>
        <v>1</v>
      </c>
      <c r="AX45" s="15">
        <v>0</v>
      </c>
      <c r="AY45" s="15">
        <v>0</v>
      </c>
      <c r="AZ45" s="15">
        <v>55</v>
      </c>
      <c r="BA45" s="15">
        <v>7</v>
      </c>
      <c r="BB45" s="15">
        <v>1</v>
      </c>
      <c r="BC45" s="15">
        <v>1</v>
      </c>
      <c r="BD45" s="16">
        <f>SUM(AX45:BC45)</f>
        <v>64</v>
      </c>
      <c r="BE45" s="17">
        <f>SUM(AX45*0.2,AY45*0.4,AZ45*1,BA45*1,BB45*2.3,BC45*2)</f>
        <v>66.3</v>
      </c>
      <c r="BF45" s="15">
        <v>0</v>
      </c>
      <c r="BG45" s="15">
        <v>0</v>
      </c>
      <c r="BH45" s="15">
        <v>45</v>
      </c>
      <c r="BI45" s="15">
        <v>8</v>
      </c>
      <c r="BJ45" s="15">
        <v>0</v>
      </c>
      <c r="BK45" s="15">
        <v>1</v>
      </c>
      <c r="BL45" s="16">
        <f>SUM(BF45:BK45)</f>
        <v>54</v>
      </c>
      <c r="BM45" s="17">
        <f>SUM(BF45*0.2,BG45*0.4,BH45*1,BI45*1,BJ45*2.3,BK45*2)</f>
        <v>55</v>
      </c>
      <c r="BN45" s="15">
        <v>0</v>
      </c>
      <c r="BO45" s="15">
        <v>0</v>
      </c>
      <c r="BP45" s="15">
        <v>2</v>
      </c>
      <c r="BQ45" s="15">
        <v>0</v>
      </c>
      <c r="BR45" s="15">
        <v>0</v>
      </c>
      <c r="BS45" s="15">
        <v>0</v>
      </c>
      <c r="BT45" s="16">
        <f>SUM(BN45:BS45)</f>
        <v>2</v>
      </c>
      <c r="BU45" s="17">
        <f>SUM(BN45*0.2,BO45*0.4,BP45*1,BQ45*1,BR45*2.3,BS45*2)</f>
        <v>2</v>
      </c>
      <c r="BV45" s="15">
        <v>1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6">
        <f>SUM(BV45:CA45)</f>
        <v>1</v>
      </c>
      <c r="CC45" s="17">
        <f>SUM(BV45*0.2,BW45*0.4,BX45*1,BY45*1,BZ45*2.3,CA45*2)</f>
        <v>0.2</v>
      </c>
      <c r="CD45" s="15">
        <v>0</v>
      </c>
      <c r="CE45" s="15">
        <v>0</v>
      </c>
      <c r="CF45" s="15">
        <v>1</v>
      </c>
      <c r="CG45" s="15">
        <v>0</v>
      </c>
      <c r="CH45" s="15">
        <v>0</v>
      </c>
      <c r="CI45" s="15">
        <v>0</v>
      </c>
      <c r="CJ45" s="16">
        <f>SUM(CD45:CI45)</f>
        <v>1</v>
      </c>
      <c r="CK45" s="17">
        <f>SUM(CD45*0.2,CE45*0.4,CF45*1,CG45*1,CH45*2.3,CI45*2)</f>
        <v>1</v>
      </c>
      <c r="CL45" s="15">
        <v>0</v>
      </c>
      <c r="CM45" s="15">
        <v>0</v>
      </c>
      <c r="CN45" s="15">
        <v>1</v>
      </c>
      <c r="CO45" s="15">
        <v>0</v>
      </c>
      <c r="CP45" s="15">
        <v>0</v>
      </c>
      <c r="CQ45" s="15">
        <v>0</v>
      </c>
      <c r="CR45" s="16">
        <f>SUM(CL45:CQ45)</f>
        <v>1</v>
      </c>
      <c r="CS45" s="17">
        <f>SUM(CL45*0.2,CM45*0.4,CN45*1,CO45*1,CP45*2.3,CQ45*2)</f>
        <v>1</v>
      </c>
      <c r="CT45" s="1"/>
    </row>
    <row r="46" spans="1:98" s="12" customFormat="1" ht="14.25" customHeight="1" x14ac:dyDescent="0.35">
      <c r="A46" s="22" t="s">
        <v>60</v>
      </c>
      <c r="B46" s="15">
        <v>1</v>
      </c>
      <c r="C46" s="15">
        <v>0</v>
      </c>
      <c r="D46" s="15">
        <v>56</v>
      </c>
      <c r="E46" s="15">
        <v>1</v>
      </c>
      <c r="F46" s="15">
        <v>1</v>
      </c>
      <c r="G46" s="15">
        <v>1</v>
      </c>
      <c r="H46" s="16">
        <f>SUM(B46:G46)</f>
        <v>60</v>
      </c>
      <c r="I46" s="17">
        <f>SUM(B46*0.2,C46*0.4,D46*1,E46*1,F46*2.3,G46*2)</f>
        <v>61.5</v>
      </c>
      <c r="J46" s="15">
        <v>0</v>
      </c>
      <c r="K46" s="15">
        <v>0</v>
      </c>
      <c r="L46" s="15">
        <v>52</v>
      </c>
      <c r="M46" s="15">
        <v>0</v>
      </c>
      <c r="N46" s="15">
        <v>1</v>
      </c>
      <c r="O46" s="15">
        <v>1</v>
      </c>
      <c r="P46" s="16">
        <f>SUM(J46:O46)</f>
        <v>54</v>
      </c>
      <c r="Q46" s="17">
        <f>SUM(J46*0.2,K46*0.4,L46*1,M46*1,N46*2.3,O46*2)</f>
        <v>56.3</v>
      </c>
      <c r="R46" s="15">
        <v>0</v>
      </c>
      <c r="S46" s="15">
        <v>0</v>
      </c>
      <c r="T46" s="15">
        <v>2</v>
      </c>
      <c r="U46" s="15">
        <v>0</v>
      </c>
      <c r="V46" s="15">
        <v>0</v>
      </c>
      <c r="W46" s="15">
        <v>0</v>
      </c>
      <c r="X46" s="16">
        <f>SUM(R46:W46)</f>
        <v>2</v>
      </c>
      <c r="Y46" s="17">
        <f>SUM(R46*0.2,S46*0.4,T46*1,U46*1,V46*2.3,W46*2)</f>
        <v>2</v>
      </c>
      <c r="Z46" s="15">
        <v>0</v>
      </c>
      <c r="AA46" s="15">
        <v>0</v>
      </c>
      <c r="AB46" s="15">
        <v>29</v>
      </c>
      <c r="AC46" s="15">
        <v>4</v>
      </c>
      <c r="AD46" s="15">
        <v>0</v>
      </c>
      <c r="AE46" s="15">
        <v>0</v>
      </c>
      <c r="AF46" s="16">
        <f>SUM(Z46:AE46)</f>
        <v>33</v>
      </c>
      <c r="AG46" s="17">
        <f>SUM(Z46*0.2,AA46*0.4,AB46*1,AC46*1,AD46*2.3,AE46*2)</f>
        <v>33</v>
      </c>
      <c r="AH46" s="15">
        <v>0</v>
      </c>
      <c r="AI46" s="15">
        <v>0</v>
      </c>
      <c r="AJ46" s="15">
        <v>35</v>
      </c>
      <c r="AK46" s="15">
        <v>4</v>
      </c>
      <c r="AL46" s="15">
        <v>0</v>
      </c>
      <c r="AM46" s="15">
        <v>1</v>
      </c>
      <c r="AN46" s="16">
        <f>SUM(AH46:AM46)</f>
        <v>40</v>
      </c>
      <c r="AO46" s="17">
        <f>SUM(AH46*0.2,AI46*0.4,AJ46*1,AK46*1,AL46*2.3,AM46*2)</f>
        <v>41</v>
      </c>
      <c r="AP46" s="15">
        <v>1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6">
        <f>SUM(AP46:AU46)</f>
        <v>1</v>
      </c>
      <c r="AW46" s="17">
        <f>SUM(AP46*0.2,AQ46*0.4,AR46*1,AS46*1,AT46*2.3,AU46*2)</f>
        <v>0.2</v>
      </c>
      <c r="AX46" s="15">
        <v>0</v>
      </c>
      <c r="AY46" s="15">
        <v>0</v>
      </c>
      <c r="AZ46" s="15">
        <v>72</v>
      </c>
      <c r="BA46" s="15">
        <v>6</v>
      </c>
      <c r="BB46" s="15">
        <v>0</v>
      </c>
      <c r="BC46" s="15">
        <v>0</v>
      </c>
      <c r="BD46" s="16">
        <f>SUM(AX46:BC46)</f>
        <v>78</v>
      </c>
      <c r="BE46" s="17">
        <f>SUM(AX46*0.2,AY46*0.4,AZ46*1,BA46*1,BB46*2.3,BC46*2)</f>
        <v>78</v>
      </c>
      <c r="BF46" s="15">
        <v>0</v>
      </c>
      <c r="BG46" s="15">
        <v>0</v>
      </c>
      <c r="BH46" s="15">
        <v>35</v>
      </c>
      <c r="BI46" s="15">
        <v>7</v>
      </c>
      <c r="BJ46" s="15">
        <v>0</v>
      </c>
      <c r="BK46" s="15">
        <v>0</v>
      </c>
      <c r="BL46" s="16">
        <f>SUM(BF46:BK46)</f>
        <v>42</v>
      </c>
      <c r="BM46" s="17">
        <f>SUM(BF46*0.2,BG46*0.4,BH46*1,BI46*1,BJ46*2.3,BK46*2)</f>
        <v>42</v>
      </c>
      <c r="BN46" s="15">
        <v>0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6">
        <f>SUM(BN46:BS46)</f>
        <v>0</v>
      </c>
      <c r="BU46" s="17">
        <f>SUM(BN46*0.2,BO46*0.4,BP46*1,BQ46*1,BR46*2.3,BS46*2)</f>
        <v>0</v>
      </c>
      <c r="BV46" s="15">
        <v>0</v>
      </c>
      <c r="BW46" s="15">
        <v>0</v>
      </c>
      <c r="BX46" s="15">
        <v>2</v>
      </c>
      <c r="BY46" s="15">
        <v>0</v>
      </c>
      <c r="BZ46" s="15">
        <v>0</v>
      </c>
      <c r="CA46" s="15">
        <v>0</v>
      </c>
      <c r="CB46" s="16">
        <f>SUM(BV46:CA46)</f>
        <v>2</v>
      </c>
      <c r="CC46" s="17">
        <f>SUM(BV46*0.2,BW46*0.4,BX46*1,BY46*1,BZ46*2.3,CA46*2)</f>
        <v>2</v>
      </c>
      <c r="CD46" s="15">
        <v>0</v>
      </c>
      <c r="CE46" s="15">
        <v>0</v>
      </c>
      <c r="CF46" s="15">
        <v>2</v>
      </c>
      <c r="CG46" s="15">
        <v>0</v>
      </c>
      <c r="CH46" s="15">
        <v>0</v>
      </c>
      <c r="CI46" s="15">
        <v>0</v>
      </c>
      <c r="CJ46" s="16">
        <f>SUM(CD46:CI46)</f>
        <v>2</v>
      </c>
      <c r="CK46" s="17">
        <f>SUM(CD46*0.2,CE46*0.4,CF46*1,CG46*1,CH46*2.3,CI46*2)</f>
        <v>2</v>
      </c>
      <c r="CL46" s="15">
        <v>1</v>
      </c>
      <c r="CM46" s="15">
        <v>0</v>
      </c>
      <c r="CN46" s="15">
        <v>0</v>
      </c>
      <c r="CO46" s="15">
        <v>0</v>
      </c>
      <c r="CP46" s="15">
        <v>0</v>
      </c>
      <c r="CQ46" s="15">
        <v>0</v>
      </c>
      <c r="CR46" s="16">
        <f>SUM(CL46:CQ46)</f>
        <v>1</v>
      </c>
      <c r="CS46" s="17">
        <f>SUM(CL46*0.2,CM46*0.4,CN46*1,CO46*1,CP46*2.3,CQ46*2)</f>
        <v>0.2</v>
      </c>
      <c r="CT46" s="1"/>
    </row>
    <row r="47" spans="1:98" s="12" customFormat="1" ht="14.25" customHeight="1" x14ac:dyDescent="0.35">
      <c r="A47" s="22" t="s">
        <v>61</v>
      </c>
      <c r="B47" s="15">
        <v>0</v>
      </c>
      <c r="C47" s="15">
        <v>0</v>
      </c>
      <c r="D47" s="15">
        <v>55</v>
      </c>
      <c r="E47" s="15">
        <v>0</v>
      </c>
      <c r="F47" s="15">
        <v>0</v>
      </c>
      <c r="G47" s="15">
        <v>0</v>
      </c>
      <c r="H47" s="16">
        <f>SUM(B47:G47)</f>
        <v>55</v>
      </c>
      <c r="I47" s="17">
        <f>SUM(B47*0.2,C47*0.4,D47*1,E47*1,F47*2.3,G47*2)</f>
        <v>55</v>
      </c>
      <c r="J47" s="15">
        <v>0</v>
      </c>
      <c r="K47" s="15">
        <v>0</v>
      </c>
      <c r="L47" s="15">
        <v>35</v>
      </c>
      <c r="M47" s="15">
        <v>3</v>
      </c>
      <c r="N47" s="15">
        <v>0</v>
      </c>
      <c r="O47" s="15">
        <v>0</v>
      </c>
      <c r="P47" s="16">
        <f>SUM(J47:O47)</f>
        <v>38</v>
      </c>
      <c r="Q47" s="17">
        <f>SUM(J47*0.2,K47*0.4,L47*1,M47*1,N47*2.3,O47*2)</f>
        <v>38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6">
        <f>SUM(R47:W47)</f>
        <v>0</v>
      </c>
      <c r="Y47" s="17">
        <f>SUM(R47*0.2,S47*0.4,T47*1,U47*1,V47*2.3,W47*2)</f>
        <v>0</v>
      </c>
      <c r="Z47" s="15">
        <v>0</v>
      </c>
      <c r="AA47" s="15">
        <v>0</v>
      </c>
      <c r="AB47" s="15">
        <v>35</v>
      </c>
      <c r="AC47" s="15">
        <v>4</v>
      </c>
      <c r="AD47" s="15">
        <v>0</v>
      </c>
      <c r="AE47" s="15">
        <v>1</v>
      </c>
      <c r="AF47" s="16">
        <f>SUM(Z47:AE47)</f>
        <v>40</v>
      </c>
      <c r="AG47" s="17">
        <f>SUM(Z47*0.2,AA47*0.4,AB47*1,AC47*1,AD47*2.3,AE47*2)</f>
        <v>41</v>
      </c>
      <c r="AH47" s="15">
        <v>0</v>
      </c>
      <c r="AI47" s="15">
        <v>0</v>
      </c>
      <c r="AJ47" s="15">
        <v>45</v>
      </c>
      <c r="AK47" s="15">
        <v>5</v>
      </c>
      <c r="AL47" s="15">
        <v>0</v>
      </c>
      <c r="AM47" s="15">
        <v>0</v>
      </c>
      <c r="AN47" s="16">
        <f>SUM(AH47:AM47)</f>
        <v>50</v>
      </c>
      <c r="AO47" s="17">
        <f>SUM(AH47*0.2,AI47*0.4,AJ47*1,AK47*1,AL47*2.3,AM47*2)</f>
        <v>50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6">
        <f>SUM(AP47:AU47)</f>
        <v>0</v>
      </c>
      <c r="AW47" s="17">
        <f>SUM(AP47*0.2,AQ47*0.4,AR47*1,AS47*1,AT47*2.3,AU47*2)</f>
        <v>0</v>
      </c>
      <c r="AX47" s="15">
        <v>0</v>
      </c>
      <c r="AY47" s="15">
        <v>0</v>
      </c>
      <c r="AZ47" s="15">
        <v>65</v>
      </c>
      <c r="BA47" s="15">
        <v>6</v>
      </c>
      <c r="BB47" s="15">
        <v>0</v>
      </c>
      <c r="BC47" s="15">
        <v>0</v>
      </c>
      <c r="BD47" s="16">
        <f>SUM(AX47:BC47)</f>
        <v>71</v>
      </c>
      <c r="BE47" s="17">
        <f>SUM(AX47*0.2,AY47*0.4,AZ47*1,BA47*1,BB47*2.3,BC47*2)</f>
        <v>71</v>
      </c>
      <c r="BF47" s="15">
        <v>0</v>
      </c>
      <c r="BG47" s="15">
        <v>0</v>
      </c>
      <c r="BH47" s="15">
        <v>45</v>
      </c>
      <c r="BI47" s="15">
        <v>9</v>
      </c>
      <c r="BJ47" s="15">
        <v>0</v>
      </c>
      <c r="BK47" s="15">
        <v>0</v>
      </c>
      <c r="BL47" s="16">
        <f>SUM(BF47:BK47)</f>
        <v>54</v>
      </c>
      <c r="BM47" s="17">
        <f>SUM(BF47*0.2,BG47*0.4,BH47*1,BI47*1,BJ47*2.3,BK47*2)</f>
        <v>54</v>
      </c>
      <c r="BN47" s="15">
        <v>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6">
        <f>SUM(BN47:BS47)</f>
        <v>0</v>
      </c>
      <c r="BU47" s="17">
        <f>SUM(BN47*0.2,BO47*0.4,BP47*1,BQ47*1,BR47*2.3,BS47*2)</f>
        <v>0</v>
      </c>
      <c r="BV47" s="15">
        <v>0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6">
        <f>SUM(BV47:CA47)</f>
        <v>0</v>
      </c>
      <c r="CC47" s="17">
        <f>SUM(BV47*0.2,BW47*0.4,BX47*1,BY47*1,BZ47*2.3,CA47*2)</f>
        <v>0</v>
      </c>
      <c r="CD47" s="15">
        <v>0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6">
        <f>SUM(CD47:CI47)</f>
        <v>0</v>
      </c>
      <c r="CK47" s="17">
        <f>SUM(CD47*0.2,CE47*0.4,CF47*1,CG47*1,CH47*2.3,CI47*2)</f>
        <v>0</v>
      </c>
      <c r="CL47" s="15">
        <v>0</v>
      </c>
      <c r="CM47" s="15">
        <v>0</v>
      </c>
      <c r="CN47" s="15">
        <v>0</v>
      </c>
      <c r="CO47" s="15">
        <v>0</v>
      </c>
      <c r="CP47" s="15">
        <v>0</v>
      </c>
      <c r="CQ47" s="15">
        <v>0</v>
      </c>
      <c r="CR47" s="16">
        <f>SUM(CL47:CQ47)</f>
        <v>0</v>
      </c>
      <c r="CS47" s="17">
        <f>SUM(CL47*0.2,CM47*0.4,CN47*1,CO47*1,CP47*2.3,CQ47*2)</f>
        <v>0</v>
      </c>
      <c r="CT47" s="1"/>
    </row>
    <row r="48" spans="1:98" s="12" customFormat="1" ht="14.25" customHeight="1" x14ac:dyDescent="0.35">
      <c r="A48" s="18" t="s">
        <v>29</v>
      </c>
      <c r="B48" s="19">
        <f>SUM(B44:B47)</f>
        <v>1</v>
      </c>
      <c r="C48" s="19">
        <f t="shared" ref="C48:G48" si="398">SUM(C44:C47)</f>
        <v>0</v>
      </c>
      <c r="D48" s="19">
        <f t="shared" si="398"/>
        <v>181</v>
      </c>
      <c r="E48" s="19">
        <f t="shared" si="398"/>
        <v>3</v>
      </c>
      <c r="F48" s="19">
        <f t="shared" si="398"/>
        <v>1</v>
      </c>
      <c r="G48" s="19">
        <f t="shared" si="398"/>
        <v>1</v>
      </c>
      <c r="H48" s="20">
        <f t="shared" ref="H48:BM48" si="399">SUM(H44:H47)</f>
        <v>187</v>
      </c>
      <c r="I48" s="21">
        <f t="shared" si="399"/>
        <v>188.5</v>
      </c>
      <c r="J48" s="19">
        <f>SUM(J44:J47)</f>
        <v>1</v>
      </c>
      <c r="K48" s="19">
        <f t="shared" ref="K48" si="400">SUM(K44:K47)</f>
        <v>0</v>
      </c>
      <c r="L48" s="19">
        <f t="shared" ref="L48" si="401">SUM(L44:L47)</f>
        <v>187</v>
      </c>
      <c r="M48" s="19">
        <f t="shared" ref="M48" si="402">SUM(M44:M47)</f>
        <v>7</v>
      </c>
      <c r="N48" s="19">
        <f t="shared" ref="N48" si="403">SUM(N44:N47)</f>
        <v>1</v>
      </c>
      <c r="O48" s="19">
        <f t="shared" ref="O48" si="404">SUM(O44:O47)</f>
        <v>1</v>
      </c>
      <c r="P48" s="20">
        <f t="shared" si="399"/>
        <v>197</v>
      </c>
      <c r="Q48" s="21">
        <f t="shared" si="399"/>
        <v>198.5</v>
      </c>
      <c r="R48" s="19">
        <f t="shared" ref="R48" si="405">SUM(R44:R47)</f>
        <v>3</v>
      </c>
      <c r="S48" s="19">
        <f t="shared" ref="S48" si="406">SUM(S44:S47)</f>
        <v>0</v>
      </c>
      <c r="T48" s="19">
        <f>SUM(T44:T47)</f>
        <v>3</v>
      </c>
      <c r="U48" s="19">
        <f t="shared" ref="U48:V48" si="407">SUM(U44:U47)</f>
        <v>0</v>
      </c>
      <c r="V48" s="19">
        <f t="shared" si="407"/>
        <v>0</v>
      </c>
      <c r="W48" s="19">
        <f t="shared" ref="W48" si="408">SUM(W44:W47)</f>
        <v>0</v>
      </c>
      <c r="X48" s="20">
        <f t="shared" si="399"/>
        <v>6</v>
      </c>
      <c r="Y48" s="21">
        <f t="shared" si="399"/>
        <v>3.5999999999999996</v>
      </c>
      <c r="Z48" s="19">
        <f>SUM(Z44:Z47)</f>
        <v>0</v>
      </c>
      <c r="AA48" s="19">
        <f t="shared" ref="AA48" si="409">SUM(AA44:AA47)</f>
        <v>0</v>
      </c>
      <c r="AB48" s="19">
        <f t="shared" ref="AB48" si="410">SUM(AB44:AB47)</f>
        <v>118</v>
      </c>
      <c r="AC48" s="19">
        <f t="shared" ref="AC48" si="411">SUM(AC44:AC47)</f>
        <v>14</v>
      </c>
      <c r="AD48" s="19">
        <f t="shared" ref="AD48" si="412">SUM(AD44:AD47)</f>
        <v>0</v>
      </c>
      <c r="AE48" s="19">
        <f t="shared" ref="AE48" si="413">SUM(AE44:AE47)</f>
        <v>2</v>
      </c>
      <c r="AF48" s="20">
        <f t="shared" si="399"/>
        <v>134</v>
      </c>
      <c r="AG48" s="21">
        <f t="shared" si="399"/>
        <v>136</v>
      </c>
      <c r="AH48" s="19">
        <f>SUM(AH44:AH47)</f>
        <v>0</v>
      </c>
      <c r="AI48" s="19">
        <f t="shared" ref="AI48" si="414">SUM(AI44:AI47)</f>
        <v>0</v>
      </c>
      <c r="AJ48" s="19">
        <f t="shared" ref="AJ48" si="415">SUM(AJ44:AJ47)</f>
        <v>148</v>
      </c>
      <c r="AK48" s="19">
        <f t="shared" ref="AK48" si="416">SUM(AK44:AK47)</f>
        <v>17</v>
      </c>
      <c r="AL48" s="19">
        <f t="shared" ref="AL48" si="417">SUM(AL44:AL47)</f>
        <v>0</v>
      </c>
      <c r="AM48" s="19">
        <f t="shared" ref="AM48" si="418">SUM(AM44:AM47)</f>
        <v>2</v>
      </c>
      <c r="AN48" s="20">
        <f t="shared" si="399"/>
        <v>167</v>
      </c>
      <c r="AO48" s="21">
        <f t="shared" si="399"/>
        <v>169</v>
      </c>
      <c r="AP48" s="19">
        <f>SUM(AP44:AP47)</f>
        <v>1</v>
      </c>
      <c r="AQ48" s="19">
        <f t="shared" ref="AQ48" si="419">SUM(AQ44:AQ47)</f>
        <v>0</v>
      </c>
      <c r="AR48" s="19">
        <f t="shared" ref="AR48" si="420">SUM(AR44:AR47)</f>
        <v>1</v>
      </c>
      <c r="AS48" s="19">
        <f t="shared" ref="AS48" si="421">SUM(AS44:AS47)</f>
        <v>0</v>
      </c>
      <c r="AT48" s="19">
        <f t="shared" ref="AT48" si="422">SUM(AT44:AT47)</f>
        <v>0</v>
      </c>
      <c r="AU48" s="19">
        <f t="shared" ref="AU48" si="423">SUM(AU44:AU47)</f>
        <v>0</v>
      </c>
      <c r="AV48" s="20">
        <f t="shared" si="399"/>
        <v>2</v>
      </c>
      <c r="AW48" s="21">
        <f t="shared" si="399"/>
        <v>1.2</v>
      </c>
      <c r="AX48" s="19">
        <f>SUM(AX44:AX47)</f>
        <v>0</v>
      </c>
      <c r="AY48" s="19">
        <f t="shared" ref="AY48" si="424">SUM(AY44:AY47)</f>
        <v>0</v>
      </c>
      <c r="AZ48" s="19">
        <f t="shared" ref="AZ48" si="425">SUM(AZ44:AZ47)</f>
        <v>248</v>
      </c>
      <c r="BA48" s="19">
        <f t="shared" ref="BA48" si="426">SUM(BA44:BA47)</f>
        <v>28</v>
      </c>
      <c r="BB48" s="19">
        <f t="shared" ref="BB48" si="427">SUM(BB44:BB47)</f>
        <v>1</v>
      </c>
      <c r="BC48" s="19">
        <f t="shared" ref="BC48" si="428">SUM(BC44:BC47)</f>
        <v>1</v>
      </c>
      <c r="BD48" s="20">
        <f t="shared" si="399"/>
        <v>278</v>
      </c>
      <c r="BE48" s="21">
        <f t="shared" si="399"/>
        <v>280.3</v>
      </c>
      <c r="BF48" s="19">
        <f>SUM(BF44:BF47)</f>
        <v>1</v>
      </c>
      <c r="BG48" s="19">
        <f t="shared" ref="BG48" si="429">SUM(BG44:BG47)</f>
        <v>0</v>
      </c>
      <c r="BH48" s="19">
        <f t="shared" ref="BH48" si="430">SUM(BH44:BH47)</f>
        <v>160</v>
      </c>
      <c r="BI48" s="19">
        <f t="shared" ref="BI48" si="431">SUM(BI44:BI47)</f>
        <v>33</v>
      </c>
      <c r="BJ48" s="19">
        <f t="shared" ref="BJ48" si="432">SUM(BJ44:BJ47)</f>
        <v>1</v>
      </c>
      <c r="BK48" s="19">
        <f t="shared" ref="BK48" si="433">SUM(BK44:BK47)</f>
        <v>2</v>
      </c>
      <c r="BL48" s="20">
        <f t="shared" si="399"/>
        <v>197</v>
      </c>
      <c r="BM48" s="21">
        <f t="shared" si="399"/>
        <v>199.5</v>
      </c>
      <c r="BN48" s="19">
        <f t="shared" ref="BN48" si="434">SUM(BN44:BN47)</f>
        <v>0</v>
      </c>
      <c r="BO48" s="19">
        <f t="shared" ref="BO48" si="435">SUM(BO44:BO47)</f>
        <v>0</v>
      </c>
      <c r="BP48" s="19">
        <f>SUM(BP44:BP47)</f>
        <v>3</v>
      </c>
      <c r="BQ48" s="19">
        <f t="shared" ref="BQ48" si="436">SUM(BQ44:BQ47)</f>
        <v>0</v>
      </c>
      <c r="BR48" s="19">
        <f t="shared" ref="BR48" si="437">SUM(BR44:BR47)</f>
        <v>0</v>
      </c>
      <c r="BS48" s="19">
        <f t="shared" ref="BS48" si="438">SUM(BS44:BS47)</f>
        <v>0</v>
      </c>
      <c r="BT48" s="20">
        <f t="shared" ref="BT48:CS48" si="439">SUM(BT44:BT47)</f>
        <v>3</v>
      </c>
      <c r="BU48" s="21">
        <f t="shared" si="439"/>
        <v>3</v>
      </c>
      <c r="BV48" s="19">
        <f>SUM(BV44:BV47)</f>
        <v>1</v>
      </c>
      <c r="BW48" s="19">
        <f t="shared" ref="BW48" si="440">SUM(BW44:BW47)</f>
        <v>0</v>
      </c>
      <c r="BX48" s="19">
        <f t="shared" ref="BX48" si="441">SUM(BX44:BX47)</f>
        <v>3</v>
      </c>
      <c r="BY48" s="19">
        <f t="shared" ref="BY48" si="442">SUM(BY44:BY47)</f>
        <v>0</v>
      </c>
      <c r="BZ48" s="19">
        <f t="shared" ref="BZ48" si="443">SUM(BZ44:BZ47)</f>
        <v>0</v>
      </c>
      <c r="CA48" s="19">
        <f t="shared" ref="CA48" si="444">SUM(CA44:CA47)</f>
        <v>0</v>
      </c>
      <c r="CB48" s="20">
        <f t="shared" si="439"/>
        <v>4</v>
      </c>
      <c r="CC48" s="21">
        <f t="shared" si="439"/>
        <v>3.2</v>
      </c>
      <c r="CD48" s="19">
        <f>SUM(CD44:CD47)</f>
        <v>1</v>
      </c>
      <c r="CE48" s="19">
        <f t="shared" ref="CE48" si="445">SUM(CE44:CE47)</f>
        <v>0</v>
      </c>
      <c r="CF48" s="19">
        <f t="shared" ref="CF48" si="446">SUM(CF44:CF47)</f>
        <v>4</v>
      </c>
      <c r="CG48" s="19">
        <f t="shared" ref="CG48" si="447">SUM(CG44:CG47)</f>
        <v>0</v>
      </c>
      <c r="CH48" s="19">
        <f t="shared" ref="CH48" si="448">SUM(CH44:CH47)</f>
        <v>0</v>
      </c>
      <c r="CI48" s="19">
        <f t="shared" ref="CI48" si="449">SUM(CI44:CI47)</f>
        <v>0</v>
      </c>
      <c r="CJ48" s="20">
        <f t="shared" si="439"/>
        <v>5</v>
      </c>
      <c r="CK48" s="21">
        <f t="shared" si="439"/>
        <v>4.2</v>
      </c>
      <c r="CL48" s="19">
        <f>SUM(CL44:CL47)</f>
        <v>1</v>
      </c>
      <c r="CM48" s="19">
        <f t="shared" ref="CM48" si="450">SUM(CM44:CM47)</f>
        <v>0</v>
      </c>
      <c r="CN48" s="19">
        <f t="shared" ref="CN48" si="451">SUM(CN44:CN47)</f>
        <v>2</v>
      </c>
      <c r="CO48" s="19">
        <f t="shared" ref="CO48" si="452">SUM(CO44:CO47)</f>
        <v>0</v>
      </c>
      <c r="CP48" s="19">
        <f t="shared" ref="CP48" si="453">SUM(CP44:CP47)</f>
        <v>0</v>
      </c>
      <c r="CQ48" s="19">
        <f t="shared" ref="CQ48" si="454">SUM(CQ44:CQ47)</f>
        <v>0</v>
      </c>
      <c r="CR48" s="20">
        <f t="shared" si="439"/>
        <v>3</v>
      </c>
      <c r="CS48" s="21">
        <f t="shared" si="439"/>
        <v>2.2000000000000002</v>
      </c>
      <c r="CT48" s="1"/>
    </row>
    <row r="49" spans="1:98" s="12" customFormat="1" ht="14.25" customHeight="1" x14ac:dyDescent="0.35">
      <c r="A49" s="22" t="s">
        <v>62</v>
      </c>
      <c r="B49" s="15">
        <v>0</v>
      </c>
      <c r="C49" s="15">
        <v>0</v>
      </c>
      <c r="D49" s="15">
        <v>45</v>
      </c>
      <c r="E49" s="15">
        <v>3</v>
      </c>
      <c r="F49" s="15">
        <v>0</v>
      </c>
      <c r="G49" s="15">
        <v>0</v>
      </c>
      <c r="H49" s="16">
        <f>SUM(B49:G49)</f>
        <v>48</v>
      </c>
      <c r="I49" s="17">
        <f>SUM(B49*0.2,C49*0.4,D49*1,E49*1,F49*2.3,G49*2)</f>
        <v>48</v>
      </c>
      <c r="J49" s="15">
        <v>0</v>
      </c>
      <c r="K49" s="15">
        <v>0</v>
      </c>
      <c r="L49" s="15">
        <v>32</v>
      </c>
      <c r="M49" s="15">
        <v>0</v>
      </c>
      <c r="N49" s="15">
        <v>0</v>
      </c>
      <c r="O49" s="15">
        <v>0</v>
      </c>
      <c r="P49" s="16">
        <f>SUM(J49:O49)</f>
        <v>32</v>
      </c>
      <c r="Q49" s="17">
        <f>SUM(J49*0.2,K49*0.4,L49*1,M49*1,N49*2.3,O49*2)</f>
        <v>32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6">
        <f>SUM(R49:W49)</f>
        <v>0</v>
      </c>
      <c r="Y49" s="17">
        <f>SUM(R49*0.2,S49*0.4,T49*1,U49*1,V49*2.3,W49*2)</f>
        <v>0</v>
      </c>
      <c r="Z49" s="15">
        <v>0</v>
      </c>
      <c r="AA49" s="15">
        <v>0</v>
      </c>
      <c r="AB49" s="15">
        <v>32</v>
      </c>
      <c r="AC49" s="15">
        <v>2</v>
      </c>
      <c r="AD49" s="15">
        <v>0</v>
      </c>
      <c r="AE49" s="15">
        <v>0</v>
      </c>
      <c r="AF49" s="16">
        <f>SUM(Z49:AE49)</f>
        <v>34</v>
      </c>
      <c r="AG49" s="17">
        <f>SUM(Z49*0.2,AA49*0.4,AB49*1,AC49*1,AD49*2.3,AE49*2)</f>
        <v>34</v>
      </c>
      <c r="AH49" s="15">
        <v>0</v>
      </c>
      <c r="AI49" s="15">
        <v>0</v>
      </c>
      <c r="AJ49" s="15">
        <v>44</v>
      </c>
      <c r="AK49" s="15">
        <v>9</v>
      </c>
      <c r="AL49" s="15">
        <v>0</v>
      </c>
      <c r="AM49" s="15">
        <v>0</v>
      </c>
      <c r="AN49" s="16">
        <f>SUM(AH49:AM49)</f>
        <v>53</v>
      </c>
      <c r="AO49" s="17">
        <f>SUM(AH49*0.2,AI49*0.4,AJ49*1,AK49*1,AL49*2.3,AM49*2)</f>
        <v>53</v>
      </c>
      <c r="AP49" s="15">
        <v>0</v>
      </c>
      <c r="AQ49" s="15">
        <v>0</v>
      </c>
      <c r="AR49" s="15">
        <v>1</v>
      </c>
      <c r="AS49" s="15">
        <v>0</v>
      </c>
      <c r="AT49" s="15">
        <v>0</v>
      </c>
      <c r="AU49" s="15">
        <v>0</v>
      </c>
      <c r="AV49" s="16">
        <f>SUM(AP49:AU49)</f>
        <v>1</v>
      </c>
      <c r="AW49" s="17">
        <f>SUM(AP49*0.2,AQ49*0.4,AR49*1,AS49*1,AT49*2.3,AU49*2)</f>
        <v>1</v>
      </c>
      <c r="AX49" s="15">
        <v>0</v>
      </c>
      <c r="AY49" s="15">
        <v>0</v>
      </c>
      <c r="AZ49" s="15">
        <v>76</v>
      </c>
      <c r="BA49" s="15">
        <v>6</v>
      </c>
      <c r="BB49" s="15">
        <v>0</v>
      </c>
      <c r="BC49" s="15">
        <v>0</v>
      </c>
      <c r="BD49" s="16">
        <f>SUM(AX49:BC49)</f>
        <v>82</v>
      </c>
      <c r="BE49" s="17">
        <f>SUM(AX49*0.2,AY49*0.4,AZ49*1,BA49*1,BB49*2.3,BC49*2)</f>
        <v>82</v>
      </c>
      <c r="BF49" s="15">
        <v>0</v>
      </c>
      <c r="BG49" s="15">
        <v>0</v>
      </c>
      <c r="BH49" s="15">
        <v>65</v>
      </c>
      <c r="BI49" s="15">
        <v>12</v>
      </c>
      <c r="BJ49" s="15">
        <v>0</v>
      </c>
      <c r="BK49" s="15">
        <v>0</v>
      </c>
      <c r="BL49" s="16">
        <f>SUM(BF49:BK49)</f>
        <v>77</v>
      </c>
      <c r="BM49" s="17">
        <f>SUM(BF49*0.2,BG49*0.4,BH49*1,BI49*1,BJ49*2.3,BK49*2)</f>
        <v>77</v>
      </c>
      <c r="BN49" s="15">
        <v>0</v>
      </c>
      <c r="BO49" s="15">
        <v>0</v>
      </c>
      <c r="BP49" s="15">
        <v>2</v>
      </c>
      <c r="BQ49" s="15">
        <v>0</v>
      </c>
      <c r="BR49" s="15">
        <v>0</v>
      </c>
      <c r="BS49" s="15">
        <v>0</v>
      </c>
      <c r="BT49" s="16">
        <f>SUM(BN49:BS49)</f>
        <v>2</v>
      </c>
      <c r="BU49" s="17">
        <f>SUM(BN49*0.2,BO49*0.4,BP49*1,BQ49*1,BR49*2.3,BS49*2)</f>
        <v>2</v>
      </c>
      <c r="BV49" s="15">
        <v>0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6">
        <f>SUM(BV49:CA49)</f>
        <v>0</v>
      </c>
      <c r="CC49" s="17">
        <f>SUM(BV49*0.2,BW49*0.4,BX49*1,BY49*1,BZ49*2.3,CA49*2)</f>
        <v>0</v>
      </c>
      <c r="CD49" s="15">
        <v>0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6">
        <f>SUM(CD49:CI49)</f>
        <v>0</v>
      </c>
      <c r="CK49" s="17">
        <f>SUM(CD49*0.2,CE49*0.4,CF49*1,CG49*1,CH49*2.3,CI49*2)</f>
        <v>0</v>
      </c>
      <c r="CL49" s="15">
        <v>0</v>
      </c>
      <c r="CM49" s="15">
        <v>0</v>
      </c>
      <c r="CN49" s="15">
        <v>1</v>
      </c>
      <c r="CO49" s="15">
        <v>0</v>
      </c>
      <c r="CP49" s="15">
        <v>0</v>
      </c>
      <c r="CQ49" s="15">
        <v>0</v>
      </c>
      <c r="CR49" s="16">
        <f>SUM(CL49:CQ49)</f>
        <v>1</v>
      </c>
      <c r="CS49" s="17">
        <f>SUM(CL49*0.2,CM49*0.4,CN49*1,CO49*1,CP49*2.3,CQ49*2)</f>
        <v>1</v>
      </c>
      <c r="CT49" s="1"/>
    </row>
    <row r="50" spans="1:98" s="12" customFormat="1" ht="14.25" customHeight="1" x14ac:dyDescent="0.35">
      <c r="A50" s="22" t="s">
        <v>63</v>
      </c>
      <c r="B50" s="15">
        <v>2</v>
      </c>
      <c r="C50" s="15">
        <v>0</v>
      </c>
      <c r="D50" s="15">
        <v>41</v>
      </c>
      <c r="E50" s="15">
        <v>2</v>
      </c>
      <c r="F50" s="15">
        <v>1</v>
      </c>
      <c r="G50" s="15">
        <v>0</v>
      </c>
      <c r="H50" s="16">
        <f>SUM(B50:G50)</f>
        <v>46</v>
      </c>
      <c r="I50" s="17">
        <f>SUM(B50*0.2,C50*0.4,D50*1,E50*1,F50*2.3,G50*2)</f>
        <v>45.699999999999996</v>
      </c>
      <c r="J50" s="15">
        <v>0</v>
      </c>
      <c r="K50" s="15">
        <v>0</v>
      </c>
      <c r="L50" s="15">
        <v>33</v>
      </c>
      <c r="M50" s="15">
        <v>0</v>
      </c>
      <c r="N50" s="15">
        <v>0</v>
      </c>
      <c r="O50" s="15">
        <v>0</v>
      </c>
      <c r="P50" s="16">
        <f>SUM(J50:O50)</f>
        <v>33</v>
      </c>
      <c r="Q50" s="17">
        <f>SUM(J50*0.2,K50*0.4,L50*1,M50*1,N50*2.3,O50*2)</f>
        <v>33</v>
      </c>
      <c r="R50" s="15">
        <v>1</v>
      </c>
      <c r="S50" s="15">
        <v>0</v>
      </c>
      <c r="T50" s="15">
        <v>1</v>
      </c>
      <c r="U50" s="15">
        <v>0</v>
      </c>
      <c r="V50" s="15">
        <v>0</v>
      </c>
      <c r="W50" s="15">
        <v>0</v>
      </c>
      <c r="X50" s="16">
        <f>SUM(R50:W50)</f>
        <v>2</v>
      </c>
      <c r="Y50" s="17">
        <f>SUM(R50*0.2,S50*0.4,T50*1,U50*1,V50*2.3,W50*2)</f>
        <v>1.2</v>
      </c>
      <c r="Z50" s="15">
        <v>0</v>
      </c>
      <c r="AA50" s="15">
        <v>0</v>
      </c>
      <c r="AB50" s="15">
        <v>32</v>
      </c>
      <c r="AC50" s="15">
        <v>2</v>
      </c>
      <c r="AD50" s="15">
        <v>0</v>
      </c>
      <c r="AE50" s="15">
        <v>1</v>
      </c>
      <c r="AF50" s="16">
        <f>SUM(Z50:AE50)</f>
        <v>35</v>
      </c>
      <c r="AG50" s="17">
        <f>SUM(Z50*0.2,AA50*0.4,AB50*1,AC50*1,AD50*2.3,AE50*2)</f>
        <v>36</v>
      </c>
      <c r="AH50" s="15">
        <v>0</v>
      </c>
      <c r="AI50" s="15">
        <v>0</v>
      </c>
      <c r="AJ50" s="15">
        <v>55</v>
      </c>
      <c r="AK50" s="15">
        <v>10</v>
      </c>
      <c r="AL50" s="15">
        <v>1</v>
      </c>
      <c r="AM50" s="15">
        <v>1</v>
      </c>
      <c r="AN50" s="16">
        <f>SUM(AH50:AM50)</f>
        <v>67</v>
      </c>
      <c r="AO50" s="17">
        <f>SUM(AH50*0.2,AI50*0.4,AJ50*1,AK50*1,AL50*2.3,AM50*2)</f>
        <v>69.3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6">
        <f>SUM(AP50:AU50)</f>
        <v>0</v>
      </c>
      <c r="AW50" s="17">
        <f>SUM(AP50*0.2,AQ50*0.4,AR50*1,AS50*1,AT50*2.3,AU50*2)</f>
        <v>0</v>
      </c>
      <c r="AX50" s="15">
        <v>0</v>
      </c>
      <c r="AY50" s="15">
        <v>0</v>
      </c>
      <c r="AZ50" s="15">
        <v>88</v>
      </c>
      <c r="BA50" s="15">
        <v>5</v>
      </c>
      <c r="BB50" s="15">
        <v>2</v>
      </c>
      <c r="BC50" s="15">
        <v>1</v>
      </c>
      <c r="BD50" s="16">
        <f>SUM(AX50:BC50)</f>
        <v>96</v>
      </c>
      <c r="BE50" s="17">
        <f>SUM(AX50*0.2,AY50*0.4,AZ50*1,BA50*1,BB50*2.3,BC50*2)</f>
        <v>99.6</v>
      </c>
      <c r="BF50" s="15">
        <v>2</v>
      </c>
      <c r="BG50" s="15">
        <v>0</v>
      </c>
      <c r="BH50" s="15">
        <v>55</v>
      </c>
      <c r="BI50" s="15">
        <v>12</v>
      </c>
      <c r="BJ50" s="15">
        <v>1</v>
      </c>
      <c r="BK50" s="15">
        <v>0</v>
      </c>
      <c r="BL50" s="16">
        <f>SUM(BF50:BK50)</f>
        <v>70</v>
      </c>
      <c r="BM50" s="17">
        <f>SUM(BF50*0.2,BG50*0.4,BH50*1,BI50*1,BJ50*2.3,BK50*2)</f>
        <v>69.7</v>
      </c>
      <c r="BN50" s="15">
        <v>0</v>
      </c>
      <c r="BO50" s="15">
        <v>0</v>
      </c>
      <c r="BP50" s="15">
        <v>0</v>
      </c>
      <c r="BQ50" s="15">
        <v>0</v>
      </c>
      <c r="BR50" s="15">
        <v>0</v>
      </c>
      <c r="BS50" s="15">
        <v>0</v>
      </c>
      <c r="BT50" s="16">
        <f>SUM(BN50:BS50)</f>
        <v>0</v>
      </c>
      <c r="BU50" s="17">
        <f>SUM(BN50*0.2,BO50*0.4,BP50*1,BQ50*1,BR50*2.3,BS50*2)</f>
        <v>0</v>
      </c>
      <c r="BV50" s="15">
        <v>0</v>
      </c>
      <c r="BW50" s="15">
        <v>0</v>
      </c>
      <c r="BX50" s="15">
        <v>2</v>
      </c>
      <c r="BY50" s="15">
        <v>0</v>
      </c>
      <c r="BZ50" s="15">
        <v>0</v>
      </c>
      <c r="CA50" s="15">
        <v>0</v>
      </c>
      <c r="CB50" s="16">
        <f>SUM(BV50:CA50)</f>
        <v>2</v>
      </c>
      <c r="CC50" s="17">
        <f>SUM(BV50*0.2,BW50*0.4,BX50*1,BY50*1,BZ50*2.3,CA50*2)</f>
        <v>2</v>
      </c>
      <c r="CD50" s="15">
        <v>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6">
        <f>SUM(CD50:CI50)</f>
        <v>0</v>
      </c>
      <c r="CK50" s="17">
        <f>SUM(CD50*0.2,CE50*0.4,CF50*1,CG50*1,CH50*2.3,CI50*2)</f>
        <v>0</v>
      </c>
      <c r="CL50" s="15">
        <v>0</v>
      </c>
      <c r="CM50" s="15">
        <v>0</v>
      </c>
      <c r="CN50" s="15">
        <v>1</v>
      </c>
      <c r="CO50" s="15">
        <v>0</v>
      </c>
      <c r="CP50" s="15">
        <v>0</v>
      </c>
      <c r="CQ50" s="15">
        <v>0</v>
      </c>
      <c r="CR50" s="16">
        <f>SUM(CL50:CQ50)</f>
        <v>1</v>
      </c>
      <c r="CS50" s="17">
        <f>SUM(CL50*0.2,CM50*0.4,CN50*1,CO50*1,CP50*2.3,CQ50*2)</f>
        <v>1</v>
      </c>
      <c r="CT50" s="1"/>
    </row>
    <row r="51" spans="1:98" s="12" customFormat="1" ht="14.25" customHeight="1" x14ac:dyDescent="0.35">
      <c r="A51" s="22" t="s">
        <v>64</v>
      </c>
      <c r="B51" s="15">
        <v>0</v>
      </c>
      <c r="C51" s="15">
        <v>0</v>
      </c>
      <c r="D51" s="15">
        <v>45</v>
      </c>
      <c r="E51" s="15">
        <v>2</v>
      </c>
      <c r="F51" s="15">
        <v>0</v>
      </c>
      <c r="G51" s="15">
        <v>0</v>
      </c>
      <c r="H51" s="16">
        <f>SUM(B51:G51)</f>
        <v>47</v>
      </c>
      <c r="I51" s="17">
        <f>SUM(B51*0.2,C51*0.4,D51*1,E51*1,F51*2.3,G51*2)</f>
        <v>47</v>
      </c>
      <c r="J51" s="15">
        <v>0</v>
      </c>
      <c r="K51" s="15">
        <v>0</v>
      </c>
      <c r="L51" s="15">
        <v>35</v>
      </c>
      <c r="M51" s="15">
        <v>13</v>
      </c>
      <c r="N51" s="15">
        <v>0</v>
      </c>
      <c r="O51" s="15">
        <v>1</v>
      </c>
      <c r="P51" s="16">
        <f>SUM(J51:O51)</f>
        <v>49</v>
      </c>
      <c r="Q51" s="17">
        <f>SUM(J51*0.2,K51*0.4,L51*1,M51*1,N51*2.3,O51*2)</f>
        <v>50</v>
      </c>
      <c r="R51" s="15">
        <v>2</v>
      </c>
      <c r="S51" s="15">
        <v>0</v>
      </c>
      <c r="T51" s="15">
        <v>1</v>
      </c>
      <c r="U51" s="15">
        <v>0</v>
      </c>
      <c r="V51" s="15">
        <v>0</v>
      </c>
      <c r="W51" s="15">
        <v>0</v>
      </c>
      <c r="X51" s="16">
        <f>SUM(R51:W51)</f>
        <v>3</v>
      </c>
      <c r="Y51" s="17">
        <f>SUM(R51*0.2,S51*0.4,T51*1,U51*1,V51*2.3,W51*2)</f>
        <v>1.4</v>
      </c>
      <c r="Z51" s="15">
        <v>0</v>
      </c>
      <c r="AA51" s="15">
        <v>0</v>
      </c>
      <c r="AB51" s="15">
        <v>43</v>
      </c>
      <c r="AC51" s="15">
        <v>3</v>
      </c>
      <c r="AD51" s="15">
        <v>0</v>
      </c>
      <c r="AE51" s="15">
        <v>1</v>
      </c>
      <c r="AF51" s="16">
        <f>SUM(Z51:AE51)</f>
        <v>47</v>
      </c>
      <c r="AG51" s="17">
        <f>SUM(Z51*0.2,AA51*0.4,AB51*1,AC51*1,AD51*2.3,AE51*2)</f>
        <v>48</v>
      </c>
      <c r="AH51" s="15">
        <v>0</v>
      </c>
      <c r="AI51" s="15">
        <v>0</v>
      </c>
      <c r="AJ51" s="15">
        <v>51</v>
      </c>
      <c r="AK51" s="15">
        <v>6</v>
      </c>
      <c r="AL51" s="15">
        <v>0</v>
      </c>
      <c r="AM51" s="15">
        <v>1</v>
      </c>
      <c r="AN51" s="16">
        <f>SUM(AH51:AM51)</f>
        <v>58</v>
      </c>
      <c r="AO51" s="17">
        <f>SUM(AH51*0.2,AI51*0.4,AJ51*1,AK51*1,AL51*2.3,AM51*2)</f>
        <v>59</v>
      </c>
      <c r="AP51" s="15">
        <v>0</v>
      </c>
      <c r="AQ51" s="15">
        <v>0</v>
      </c>
      <c r="AR51" s="15">
        <v>1</v>
      </c>
      <c r="AS51" s="15">
        <v>0</v>
      </c>
      <c r="AT51" s="15">
        <v>0</v>
      </c>
      <c r="AU51" s="15">
        <v>0</v>
      </c>
      <c r="AV51" s="16">
        <f>SUM(AP51:AU51)</f>
        <v>1</v>
      </c>
      <c r="AW51" s="17">
        <f>SUM(AP51*0.2,AQ51*0.4,AR51*1,AS51*1,AT51*2.3,AU51*2)</f>
        <v>1</v>
      </c>
      <c r="AX51" s="15">
        <v>0</v>
      </c>
      <c r="AY51" s="15">
        <v>0</v>
      </c>
      <c r="AZ51" s="15">
        <v>77</v>
      </c>
      <c r="BA51" s="15">
        <v>5</v>
      </c>
      <c r="BB51" s="15">
        <v>0</v>
      </c>
      <c r="BC51" s="15">
        <v>0</v>
      </c>
      <c r="BD51" s="16">
        <f>SUM(AX51:BC51)</f>
        <v>82</v>
      </c>
      <c r="BE51" s="17">
        <f>SUM(AX51*0.2,AY51*0.4,AZ51*1,BA51*1,BB51*2.3,BC51*2)</f>
        <v>82</v>
      </c>
      <c r="BF51" s="15">
        <v>0</v>
      </c>
      <c r="BG51" s="15">
        <v>0</v>
      </c>
      <c r="BH51" s="15">
        <v>59</v>
      </c>
      <c r="BI51" s="15">
        <v>11</v>
      </c>
      <c r="BJ51" s="15">
        <v>0</v>
      </c>
      <c r="BK51" s="15">
        <v>1</v>
      </c>
      <c r="BL51" s="16">
        <f>SUM(BF51:BK51)</f>
        <v>71</v>
      </c>
      <c r="BM51" s="17">
        <f>SUM(BF51*0.2,BG51*0.4,BH51*1,BI51*1,BJ51*2.3,BK51*2)</f>
        <v>72</v>
      </c>
      <c r="BN51" s="15">
        <v>0</v>
      </c>
      <c r="BO51" s="15">
        <v>0</v>
      </c>
      <c r="BP51" s="15">
        <v>3</v>
      </c>
      <c r="BQ51" s="15">
        <v>0</v>
      </c>
      <c r="BR51" s="15">
        <v>0</v>
      </c>
      <c r="BS51" s="15">
        <v>0</v>
      </c>
      <c r="BT51" s="16">
        <f>SUM(BN51:BS51)</f>
        <v>3</v>
      </c>
      <c r="BU51" s="17">
        <f>SUM(BN51*0.2,BO51*0.4,BP51*1,BQ51*1,BR51*2.3,BS51*2)</f>
        <v>3</v>
      </c>
      <c r="BV51" s="15">
        <v>0</v>
      </c>
      <c r="BW51" s="15">
        <v>0</v>
      </c>
      <c r="BX51" s="15">
        <v>1</v>
      </c>
      <c r="BY51" s="15">
        <v>0</v>
      </c>
      <c r="BZ51" s="15">
        <v>0</v>
      </c>
      <c r="CA51" s="15">
        <v>0</v>
      </c>
      <c r="CB51" s="16">
        <f>SUM(BV51:CA51)</f>
        <v>1</v>
      </c>
      <c r="CC51" s="17">
        <f>SUM(BV51*0.2,BW51*0.4,BX51*1,BY51*1,BZ51*2.3,CA51*2)</f>
        <v>1</v>
      </c>
      <c r="CD51" s="15">
        <v>1</v>
      </c>
      <c r="CE51" s="15">
        <v>0</v>
      </c>
      <c r="CF51" s="15">
        <v>1</v>
      </c>
      <c r="CG51" s="15">
        <v>0</v>
      </c>
      <c r="CH51" s="15">
        <v>0</v>
      </c>
      <c r="CI51" s="15">
        <v>0</v>
      </c>
      <c r="CJ51" s="16">
        <f>SUM(CD51:CI51)</f>
        <v>2</v>
      </c>
      <c r="CK51" s="17">
        <f>SUM(CD51*0.2,CE51*0.4,CF51*1,CG51*1,CH51*2.3,CI51*2)</f>
        <v>1.2</v>
      </c>
      <c r="CL51" s="15">
        <v>1</v>
      </c>
      <c r="CM51" s="15">
        <v>0</v>
      </c>
      <c r="CN51" s="15">
        <v>1</v>
      </c>
      <c r="CO51" s="15">
        <v>0</v>
      </c>
      <c r="CP51" s="15">
        <v>0</v>
      </c>
      <c r="CQ51" s="15">
        <v>0</v>
      </c>
      <c r="CR51" s="16">
        <f>SUM(CL51:CQ51)</f>
        <v>2</v>
      </c>
      <c r="CS51" s="17">
        <f>SUM(CL51*0.2,CM51*0.4,CN51*1,CO51*1,CP51*2.3,CQ51*2)</f>
        <v>1.2</v>
      </c>
      <c r="CT51" s="1"/>
    </row>
    <row r="52" spans="1:98" s="12" customFormat="1" ht="14.25" customHeight="1" x14ac:dyDescent="0.35">
      <c r="A52" s="22" t="s">
        <v>65</v>
      </c>
      <c r="B52" s="15">
        <v>0</v>
      </c>
      <c r="C52" s="15">
        <v>0</v>
      </c>
      <c r="D52" s="15">
        <v>51</v>
      </c>
      <c r="E52" s="15">
        <v>0</v>
      </c>
      <c r="F52" s="15">
        <v>0</v>
      </c>
      <c r="G52" s="15">
        <v>1</v>
      </c>
      <c r="H52" s="16">
        <f>SUM(B52:G52)</f>
        <v>52</v>
      </c>
      <c r="I52" s="17">
        <f>SUM(B52*0.2,C52*0.4,D52*1,E52*1,F52*2.3,G52*2)</f>
        <v>53</v>
      </c>
      <c r="J52" s="15">
        <v>0</v>
      </c>
      <c r="K52" s="15">
        <v>0</v>
      </c>
      <c r="L52" s="15">
        <v>45</v>
      </c>
      <c r="M52" s="15">
        <v>0</v>
      </c>
      <c r="N52" s="15">
        <v>0</v>
      </c>
      <c r="O52" s="15">
        <v>0</v>
      </c>
      <c r="P52" s="16">
        <f>SUM(J52:O52)</f>
        <v>45</v>
      </c>
      <c r="Q52" s="17">
        <f>SUM(J52*0.2,K52*0.4,L52*1,M52*1,N52*2.3,O52*2)</f>
        <v>45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6">
        <f>SUM(R52:W52)</f>
        <v>0</v>
      </c>
      <c r="Y52" s="17">
        <f>SUM(R52*0.2,S52*0.4,T52*1,U52*1,V52*2.3,W52*2)</f>
        <v>0</v>
      </c>
      <c r="Z52" s="15">
        <v>0</v>
      </c>
      <c r="AA52" s="15">
        <v>0</v>
      </c>
      <c r="AB52" s="15">
        <v>45</v>
      </c>
      <c r="AC52" s="15">
        <v>0</v>
      </c>
      <c r="AD52" s="15">
        <v>0</v>
      </c>
      <c r="AE52" s="15">
        <v>0</v>
      </c>
      <c r="AF52" s="16">
        <f>SUM(Z52:AE52)</f>
        <v>45</v>
      </c>
      <c r="AG52" s="17">
        <f>SUM(Z52*0.2,AA52*0.4,AB52*1,AC52*1,AD52*2.3,AE52*2)</f>
        <v>45</v>
      </c>
      <c r="AH52" s="15">
        <v>0</v>
      </c>
      <c r="AI52" s="15">
        <v>0</v>
      </c>
      <c r="AJ52" s="15">
        <v>59</v>
      </c>
      <c r="AK52" s="15">
        <v>9</v>
      </c>
      <c r="AL52" s="15">
        <v>0</v>
      </c>
      <c r="AM52" s="15">
        <v>0</v>
      </c>
      <c r="AN52" s="16">
        <f>SUM(AH52:AM52)</f>
        <v>68</v>
      </c>
      <c r="AO52" s="17">
        <f>SUM(AH52*0.2,AI52*0.4,AJ52*1,AK52*1,AL52*2.3,AM52*2)</f>
        <v>68</v>
      </c>
      <c r="AP52" s="15">
        <v>1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16">
        <f>SUM(AP52:AU52)</f>
        <v>1</v>
      </c>
      <c r="AW52" s="17">
        <f>SUM(AP52*0.2,AQ52*0.4,AR52*1,AS52*1,AT52*2.3,AU52*2)</f>
        <v>0.2</v>
      </c>
      <c r="AX52" s="15">
        <v>0</v>
      </c>
      <c r="AY52" s="15">
        <v>0</v>
      </c>
      <c r="AZ52" s="15">
        <v>65</v>
      </c>
      <c r="BA52" s="15">
        <v>5</v>
      </c>
      <c r="BB52" s="15">
        <v>0</v>
      </c>
      <c r="BC52" s="15">
        <v>0</v>
      </c>
      <c r="BD52" s="16">
        <f>SUM(AX52:BC52)</f>
        <v>70</v>
      </c>
      <c r="BE52" s="17">
        <f>SUM(AX52*0.2,AY52*0.4,AZ52*1,BA52*1,BB52*2.3,BC52*2)</f>
        <v>70</v>
      </c>
      <c r="BF52" s="15">
        <v>0</v>
      </c>
      <c r="BG52" s="15">
        <v>0</v>
      </c>
      <c r="BH52" s="15">
        <v>59</v>
      </c>
      <c r="BI52" s="15">
        <v>7</v>
      </c>
      <c r="BJ52" s="15">
        <v>0</v>
      </c>
      <c r="BK52" s="15">
        <v>0</v>
      </c>
      <c r="BL52" s="16">
        <f>SUM(BF52:BK52)</f>
        <v>66</v>
      </c>
      <c r="BM52" s="17">
        <f>SUM(BF52*0.2,BG52*0.4,BH52*1,BI52*1,BJ52*2.3,BK52*2)</f>
        <v>66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6">
        <f>SUM(BN52:BS52)</f>
        <v>0</v>
      </c>
      <c r="BU52" s="17">
        <f>SUM(BN52*0.2,BO52*0.4,BP52*1,BQ52*1,BR52*2.3,BS52*2)</f>
        <v>0</v>
      </c>
      <c r="BV52" s="15">
        <v>0</v>
      </c>
      <c r="BW52" s="15">
        <v>0</v>
      </c>
      <c r="BX52" s="15">
        <v>0</v>
      </c>
      <c r="BY52" s="15">
        <v>0</v>
      </c>
      <c r="BZ52" s="15">
        <v>0</v>
      </c>
      <c r="CA52" s="15">
        <v>0</v>
      </c>
      <c r="CB52" s="16">
        <f>SUM(BV52:CA52)</f>
        <v>0</v>
      </c>
      <c r="CC52" s="17">
        <f>SUM(BV52*0.2,BW52*0.4,BX52*1,BY52*1,BZ52*2.3,CA52*2)</f>
        <v>0</v>
      </c>
      <c r="CD52" s="15">
        <v>0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6">
        <f>SUM(CD52:CI52)</f>
        <v>0</v>
      </c>
      <c r="CK52" s="17">
        <f>SUM(CD52*0.2,CE52*0.4,CF52*1,CG52*1,CH52*2.3,CI52*2)</f>
        <v>0</v>
      </c>
      <c r="CL52" s="15">
        <v>0</v>
      </c>
      <c r="CM52" s="15">
        <v>0</v>
      </c>
      <c r="CN52" s="15">
        <v>0</v>
      </c>
      <c r="CO52" s="15">
        <v>0</v>
      </c>
      <c r="CP52" s="15">
        <v>0</v>
      </c>
      <c r="CQ52" s="15">
        <v>0</v>
      </c>
      <c r="CR52" s="16">
        <f>SUM(CL52:CQ52)</f>
        <v>0</v>
      </c>
      <c r="CS52" s="17">
        <f>SUM(CL52*0.2,CM52*0.4,CN52*1,CO52*1,CP52*2.3,CQ52*2)</f>
        <v>0</v>
      </c>
      <c r="CT52" s="1"/>
    </row>
    <row r="53" spans="1:98" s="12" customFormat="1" ht="14.25" customHeight="1" x14ac:dyDescent="0.35">
      <c r="A53" s="18" t="s">
        <v>29</v>
      </c>
      <c r="B53" s="19">
        <f>SUM(B49:B52)</f>
        <v>2</v>
      </c>
      <c r="C53" s="19">
        <f t="shared" ref="C53:G53" si="455">SUM(C49:C52)</f>
        <v>0</v>
      </c>
      <c r="D53" s="19">
        <f t="shared" si="455"/>
        <v>182</v>
      </c>
      <c r="E53" s="19">
        <f t="shared" si="455"/>
        <v>7</v>
      </c>
      <c r="F53" s="19">
        <f t="shared" si="455"/>
        <v>1</v>
      </c>
      <c r="G53" s="19">
        <f t="shared" si="455"/>
        <v>1</v>
      </c>
      <c r="H53" s="20">
        <f t="shared" ref="H53:BM53" si="456">SUM(H49:H52)</f>
        <v>193</v>
      </c>
      <c r="I53" s="21">
        <f t="shared" si="456"/>
        <v>193.7</v>
      </c>
      <c r="J53" s="19">
        <f>SUM(J49:J52)</f>
        <v>0</v>
      </c>
      <c r="K53" s="19">
        <f t="shared" ref="K53" si="457">SUM(K49:K52)</f>
        <v>0</v>
      </c>
      <c r="L53" s="19">
        <f t="shared" ref="L53" si="458">SUM(L49:L52)</f>
        <v>145</v>
      </c>
      <c r="M53" s="19">
        <f t="shared" ref="M53" si="459">SUM(M49:M52)</f>
        <v>13</v>
      </c>
      <c r="N53" s="19">
        <f t="shared" ref="N53" si="460">SUM(N49:N52)</f>
        <v>0</v>
      </c>
      <c r="O53" s="19">
        <f t="shared" ref="O53" si="461">SUM(O49:O52)</f>
        <v>1</v>
      </c>
      <c r="P53" s="20">
        <f t="shared" si="456"/>
        <v>159</v>
      </c>
      <c r="Q53" s="21">
        <f t="shared" si="456"/>
        <v>160</v>
      </c>
      <c r="R53" s="19">
        <f t="shared" ref="R53" si="462">SUM(R49:R52)</f>
        <v>3</v>
      </c>
      <c r="S53" s="19">
        <f t="shared" ref="S53" si="463">SUM(S49:S52)</f>
        <v>0</v>
      </c>
      <c r="T53" s="19">
        <f>SUM(T49:T52)</f>
        <v>2</v>
      </c>
      <c r="U53" s="19">
        <f t="shared" ref="U53:V53" si="464">SUM(U49:U52)</f>
        <v>0</v>
      </c>
      <c r="V53" s="19">
        <f t="shared" si="464"/>
        <v>0</v>
      </c>
      <c r="W53" s="19">
        <f t="shared" ref="W53" si="465">SUM(W49:W52)</f>
        <v>0</v>
      </c>
      <c r="X53" s="20">
        <f t="shared" si="456"/>
        <v>5</v>
      </c>
      <c r="Y53" s="21">
        <f t="shared" si="456"/>
        <v>2.5999999999999996</v>
      </c>
      <c r="Z53" s="19">
        <f>SUM(Z49:Z52)</f>
        <v>0</v>
      </c>
      <c r="AA53" s="19">
        <f t="shared" ref="AA53" si="466">SUM(AA49:AA52)</f>
        <v>0</v>
      </c>
      <c r="AB53" s="19">
        <f t="shared" ref="AB53" si="467">SUM(AB49:AB52)</f>
        <v>152</v>
      </c>
      <c r="AC53" s="19">
        <f t="shared" ref="AC53" si="468">SUM(AC49:AC52)</f>
        <v>7</v>
      </c>
      <c r="AD53" s="19">
        <f t="shared" ref="AD53" si="469">SUM(AD49:AD52)</f>
        <v>0</v>
      </c>
      <c r="AE53" s="19">
        <f t="shared" ref="AE53" si="470">SUM(AE49:AE52)</f>
        <v>2</v>
      </c>
      <c r="AF53" s="20">
        <f t="shared" si="456"/>
        <v>161</v>
      </c>
      <c r="AG53" s="21">
        <f t="shared" si="456"/>
        <v>163</v>
      </c>
      <c r="AH53" s="19">
        <f>SUM(AH49:AH52)</f>
        <v>0</v>
      </c>
      <c r="AI53" s="19">
        <f t="shared" ref="AI53" si="471">SUM(AI49:AI52)</f>
        <v>0</v>
      </c>
      <c r="AJ53" s="19">
        <f t="shared" ref="AJ53" si="472">SUM(AJ49:AJ52)</f>
        <v>209</v>
      </c>
      <c r="AK53" s="19">
        <f t="shared" ref="AK53" si="473">SUM(AK49:AK52)</f>
        <v>34</v>
      </c>
      <c r="AL53" s="19">
        <f t="shared" ref="AL53" si="474">SUM(AL49:AL52)</f>
        <v>1</v>
      </c>
      <c r="AM53" s="19">
        <f t="shared" ref="AM53" si="475">SUM(AM49:AM52)</f>
        <v>2</v>
      </c>
      <c r="AN53" s="20">
        <f t="shared" si="456"/>
        <v>246</v>
      </c>
      <c r="AO53" s="21">
        <f t="shared" si="456"/>
        <v>249.3</v>
      </c>
      <c r="AP53" s="19">
        <f>SUM(AP49:AP52)</f>
        <v>1</v>
      </c>
      <c r="AQ53" s="19">
        <f t="shared" ref="AQ53" si="476">SUM(AQ49:AQ52)</f>
        <v>0</v>
      </c>
      <c r="AR53" s="19">
        <f t="shared" ref="AR53" si="477">SUM(AR49:AR52)</f>
        <v>2</v>
      </c>
      <c r="AS53" s="19">
        <f t="shared" ref="AS53" si="478">SUM(AS49:AS52)</f>
        <v>0</v>
      </c>
      <c r="AT53" s="19">
        <f t="shared" ref="AT53" si="479">SUM(AT49:AT52)</f>
        <v>0</v>
      </c>
      <c r="AU53" s="19">
        <f t="shared" ref="AU53" si="480">SUM(AU49:AU52)</f>
        <v>0</v>
      </c>
      <c r="AV53" s="20">
        <f t="shared" si="456"/>
        <v>3</v>
      </c>
      <c r="AW53" s="21">
        <f t="shared" si="456"/>
        <v>2.2000000000000002</v>
      </c>
      <c r="AX53" s="19">
        <f>SUM(AX49:AX52)</f>
        <v>0</v>
      </c>
      <c r="AY53" s="19">
        <f t="shared" ref="AY53" si="481">SUM(AY49:AY52)</f>
        <v>0</v>
      </c>
      <c r="AZ53" s="19">
        <f t="shared" ref="AZ53" si="482">SUM(AZ49:AZ52)</f>
        <v>306</v>
      </c>
      <c r="BA53" s="19">
        <f t="shared" ref="BA53" si="483">SUM(BA49:BA52)</f>
        <v>21</v>
      </c>
      <c r="BB53" s="19">
        <f t="shared" ref="BB53" si="484">SUM(BB49:BB52)</f>
        <v>2</v>
      </c>
      <c r="BC53" s="19">
        <f t="shared" ref="BC53" si="485">SUM(BC49:BC52)</f>
        <v>1</v>
      </c>
      <c r="BD53" s="20">
        <f t="shared" si="456"/>
        <v>330</v>
      </c>
      <c r="BE53" s="21">
        <f t="shared" si="456"/>
        <v>333.6</v>
      </c>
      <c r="BF53" s="19">
        <f>SUM(BF49:BF52)</f>
        <v>2</v>
      </c>
      <c r="BG53" s="19">
        <f t="shared" ref="BG53" si="486">SUM(BG49:BG52)</f>
        <v>0</v>
      </c>
      <c r="BH53" s="19">
        <f t="shared" ref="BH53" si="487">SUM(BH49:BH52)</f>
        <v>238</v>
      </c>
      <c r="BI53" s="19">
        <f t="shared" ref="BI53" si="488">SUM(BI49:BI52)</f>
        <v>42</v>
      </c>
      <c r="BJ53" s="19">
        <f t="shared" ref="BJ53" si="489">SUM(BJ49:BJ52)</f>
        <v>1</v>
      </c>
      <c r="BK53" s="19">
        <f t="shared" ref="BK53" si="490">SUM(BK49:BK52)</f>
        <v>1</v>
      </c>
      <c r="BL53" s="20">
        <f t="shared" si="456"/>
        <v>284</v>
      </c>
      <c r="BM53" s="21">
        <f t="shared" si="456"/>
        <v>284.7</v>
      </c>
      <c r="BN53" s="19">
        <f t="shared" ref="BN53" si="491">SUM(BN49:BN52)</f>
        <v>0</v>
      </c>
      <c r="BO53" s="19">
        <f t="shared" ref="BO53" si="492">SUM(BO49:BO52)</f>
        <v>0</v>
      </c>
      <c r="BP53" s="19">
        <f>SUM(BP49:BP52)</f>
        <v>5</v>
      </c>
      <c r="BQ53" s="19">
        <f t="shared" ref="BQ53" si="493">SUM(BQ49:BQ52)</f>
        <v>0</v>
      </c>
      <c r="BR53" s="19">
        <f t="shared" ref="BR53" si="494">SUM(BR49:BR52)</f>
        <v>0</v>
      </c>
      <c r="BS53" s="19">
        <f t="shared" ref="BS53" si="495">SUM(BS49:BS52)</f>
        <v>0</v>
      </c>
      <c r="BT53" s="20">
        <f t="shared" ref="BT53:CS53" si="496">SUM(BT49:BT52)</f>
        <v>5</v>
      </c>
      <c r="BU53" s="21">
        <f t="shared" si="496"/>
        <v>5</v>
      </c>
      <c r="BV53" s="19">
        <f>SUM(BV49:BV52)</f>
        <v>0</v>
      </c>
      <c r="BW53" s="19">
        <f t="shared" ref="BW53" si="497">SUM(BW49:BW52)</f>
        <v>0</v>
      </c>
      <c r="BX53" s="19">
        <f t="shared" ref="BX53" si="498">SUM(BX49:BX52)</f>
        <v>3</v>
      </c>
      <c r="BY53" s="19">
        <f t="shared" ref="BY53" si="499">SUM(BY49:BY52)</f>
        <v>0</v>
      </c>
      <c r="BZ53" s="19">
        <f t="shared" ref="BZ53" si="500">SUM(BZ49:BZ52)</f>
        <v>0</v>
      </c>
      <c r="CA53" s="19">
        <f t="shared" ref="CA53" si="501">SUM(CA49:CA52)</f>
        <v>0</v>
      </c>
      <c r="CB53" s="20">
        <f t="shared" si="496"/>
        <v>3</v>
      </c>
      <c r="CC53" s="21">
        <f t="shared" si="496"/>
        <v>3</v>
      </c>
      <c r="CD53" s="19">
        <f>SUM(CD49:CD52)</f>
        <v>1</v>
      </c>
      <c r="CE53" s="19">
        <f t="shared" ref="CE53" si="502">SUM(CE49:CE52)</f>
        <v>0</v>
      </c>
      <c r="CF53" s="19">
        <f t="shared" ref="CF53" si="503">SUM(CF49:CF52)</f>
        <v>1</v>
      </c>
      <c r="CG53" s="19">
        <f t="shared" ref="CG53" si="504">SUM(CG49:CG52)</f>
        <v>0</v>
      </c>
      <c r="CH53" s="19">
        <f t="shared" ref="CH53" si="505">SUM(CH49:CH52)</f>
        <v>0</v>
      </c>
      <c r="CI53" s="19">
        <f t="shared" ref="CI53" si="506">SUM(CI49:CI52)</f>
        <v>0</v>
      </c>
      <c r="CJ53" s="20">
        <f t="shared" si="496"/>
        <v>2</v>
      </c>
      <c r="CK53" s="21">
        <f t="shared" si="496"/>
        <v>1.2</v>
      </c>
      <c r="CL53" s="19">
        <f>SUM(CL49:CL52)</f>
        <v>1</v>
      </c>
      <c r="CM53" s="19">
        <f t="shared" ref="CM53" si="507">SUM(CM49:CM52)</f>
        <v>0</v>
      </c>
      <c r="CN53" s="19">
        <f t="shared" ref="CN53" si="508">SUM(CN49:CN52)</f>
        <v>3</v>
      </c>
      <c r="CO53" s="19">
        <f t="shared" ref="CO53" si="509">SUM(CO49:CO52)</f>
        <v>0</v>
      </c>
      <c r="CP53" s="19">
        <f t="shared" ref="CP53" si="510">SUM(CP49:CP52)</f>
        <v>0</v>
      </c>
      <c r="CQ53" s="19">
        <f t="shared" ref="CQ53" si="511">SUM(CQ49:CQ52)</f>
        <v>0</v>
      </c>
      <c r="CR53" s="20">
        <f t="shared" si="496"/>
        <v>4</v>
      </c>
      <c r="CS53" s="21">
        <f t="shared" si="496"/>
        <v>3.2</v>
      </c>
      <c r="CT53" s="1"/>
    </row>
    <row r="54" spans="1:98" s="12" customFormat="1" ht="14.25" customHeight="1" x14ac:dyDescent="0.35">
      <c r="A54" s="22" t="s">
        <v>66</v>
      </c>
      <c r="B54" s="15">
        <v>0</v>
      </c>
      <c r="C54" s="15">
        <v>0</v>
      </c>
      <c r="D54" s="15">
        <v>55</v>
      </c>
      <c r="E54" s="15">
        <v>2</v>
      </c>
      <c r="F54" s="15">
        <v>0</v>
      </c>
      <c r="G54" s="15">
        <v>0</v>
      </c>
      <c r="H54" s="16">
        <f>SUM(B54:G54)</f>
        <v>57</v>
      </c>
      <c r="I54" s="17">
        <f>SUM(B54*0.2,C54*0.4,D54*1,E54*1,F54*2.3,G54*2)</f>
        <v>57</v>
      </c>
      <c r="J54" s="15">
        <v>0</v>
      </c>
      <c r="K54" s="15">
        <v>0</v>
      </c>
      <c r="L54" s="15">
        <v>45</v>
      </c>
      <c r="M54" s="15">
        <v>0</v>
      </c>
      <c r="N54" s="15">
        <v>0</v>
      </c>
      <c r="O54" s="15">
        <v>0</v>
      </c>
      <c r="P54" s="16">
        <f>SUM(J54:O54)</f>
        <v>45</v>
      </c>
      <c r="Q54" s="17">
        <f>SUM(J54*0.2,K54*0.4,L54*1,M54*1,N54*2.3,O54*2)</f>
        <v>45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6">
        <f>SUM(R54:W54)</f>
        <v>0</v>
      </c>
      <c r="Y54" s="17">
        <f>SUM(R54*0.2,S54*0.4,T54*1,U54*1,V54*2.3,W54*2)</f>
        <v>0</v>
      </c>
      <c r="Z54" s="15">
        <v>0</v>
      </c>
      <c r="AA54" s="15">
        <v>0</v>
      </c>
      <c r="AB54" s="15">
        <v>55</v>
      </c>
      <c r="AC54" s="15">
        <v>5</v>
      </c>
      <c r="AD54" s="15">
        <v>0</v>
      </c>
      <c r="AE54" s="15">
        <v>0</v>
      </c>
      <c r="AF54" s="16">
        <f>SUM(Z54:AE54)</f>
        <v>60</v>
      </c>
      <c r="AG54" s="17">
        <f>SUM(Z54*0.2,AA54*0.4,AB54*1,AC54*1,AD54*2.3,AE54*2)</f>
        <v>60</v>
      </c>
      <c r="AH54" s="15">
        <v>0</v>
      </c>
      <c r="AI54" s="15">
        <v>0</v>
      </c>
      <c r="AJ54" s="15">
        <v>55</v>
      </c>
      <c r="AK54" s="15">
        <v>6</v>
      </c>
      <c r="AL54" s="15">
        <v>0</v>
      </c>
      <c r="AM54" s="15">
        <v>1</v>
      </c>
      <c r="AN54" s="16">
        <f>SUM(AH54:AM54)</f>
        <v>62</v>
      </c>
      <c r="AO54" s="17">
        <f>SUM(AH54*0.2,AI54*0.4,AJ54*1,AK54*1,AL54*2.3,AM54*2)</f>
        <v>63</v>
      </c>
      <c r="AP54" s="15">
        <v>0</v>
      </c>
      <c r="AQ54" s="15">
        <v>0</v>
      </c>
      <c r="AR54" s="15">
        <v>1</v>
      </c>
      <c r="AS54" s="15">
        <v>0</v>
      </c>
      <c r="AT54" s="15">
        <v>0</v>
      </c>
      <c r="AU54" s="15">
        <v>0</v>
      </c>
      <c r="AV54" s="16">
        <f>SUM(AP54:AU54)</f>
        <v>1</v>
      </c>
      <c r="AW54" s="17">
        <f>SUM(AP54*0.2,AQ54*0.4,AR54*1,AS54*1,AT54*2.3,AU54*2)</f>
        <v>1</v>
      </c>
      <c r="AX54" s="15">
        <v>0</v>
      </c>
      <c r="AY54" s="15">
        <v>0</v>
      </c>
      <c r="AZ54" s="15">
        <v>75</v>
      </c>
      <c r="BA54" s="15">
        <v>12</v>
      </c>
      <c r="BB54" s="15">
        <v>0</v>
      </c>
      <c r="BC54" s="15">
        <v>0</v>
      </c>
      <c r="BD54" s="16">
        <f>SUM(AX54:BC54)</f>
        <v>87</v>
      </c>
      <c r="BE54" s="17">
        <f>SUM(AX54*0.2,AY54*0.4,AZ54*1,BA54*1,BB54*2.3,BC54*2)</f>
        <v>87</v>
      </c>
      <c r="BF54" s="15">
        <v>1</v>
      </c>
      <c r="BG54" s="15">
        <v>0</v>
      </c>
      <c r="BH54" s="15">
        <v>45</v>
      </c>
      <c r="BI54" s="15">
        <v>8</v>
      </c>
      <c r="BJ54" s="15">
        <v>0</v>
      </c>
      <c r="BK54" s="15">
        <v>0</v>
      </c>
      <c r="BL54" s="16">
        <f>SUM(BF54:BK54)</f>
        <v>54</v>
      </c>
      <c r="BM54" s="17">
        <f>SUM(BF54*0.2,BG54*0.4,BH54*1,BI54*1,BJ54*2.3,BK54*2)</f>
        <v>53.2</v>
      </c>
      <c r="BN54" s="15">
        <v>0</v>
      </c>
      <c r="BO54" s="15">
        <v>0</v>
      </c>
      <c r="BP54" s="15">
        <v>1</v>
      </c>
      <c r="BQ54" s="15">
        <v>0</v>
      </c>
      <c r="BR54" s="15">
        <v>0</v>
      </c>
      <c r="BS54" s="15">
        <v>0</v>
      </c>
      <c r="BT54" s="16">
        <f>SUM(BN54:BS54)</f>
        <v>1</v>
      </c>
      <c r="BU54" s="17">
        <f>SUM(BN54*0.2,BO54*0.4,BP54*1,BQ54*1,BR54*2.3,BS54*2)</f>
        <v>1</v>
      </c>
      <c r="BV54" s="15">
        <v>0</v>
      </c>
      <c r="BW54" s="15">
        <v>0</v>
      </c>
      <c r="BX54" s="15">
        <v>1</v>
      </c>
      <c r="BY54" s="15">
        <v>0</v>
      </c>
      <c r="BZ54" s="15">
        <v>0</v>
      </c>
      <c r="CA54" s="15">
        <v>0</v>
      </c>
      <c r="CB54" s="16">
        <f>SUM(BV54:CA54)</f>
        <v>1</v>
      </c>
      <c r="CC54" s="17">
        <f>SUM(BV54*0.2,BW54*0.4,BX54*1,BY54*1,BZ54*2.3,CA54*2)</f>
        <v>1</v>
      </c>
      <c r="CD54" s="15">
        <v>0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6">
        <f>SUM(CD54:CI54)</f>
        <v>0</v>
      </c>
      <c r="CK54" s="17">
        <f>SUM(CD54*0.2,CE54*0.4,CF54*1,CG54*1,CH54*2.3,CI54*2)</f>
        <v>0</v>
      </c>
      <c r="CL54" s="15">
        <v>0</v>
      </c>
      <c r="CM54" s="15">
        <v>0</v>
      </c>
      <c r="CN54" s="15">
        <v>0</v>
      </c>
      <c r="CO54" s="15">
        <v>0</v>
      </c>
      <c r="CP54" s="15">
        <v>0</v>
      </c>
      <c r="CQ54" s="15">
        <v>0</v>
      </c>
      <c r="CR54" s="16">
        <f>SUM(CL54:CQ54)</f>
        <v>0</v>
      </c>
      <c r="CS54" s="17">
        <f>SUM(CL54*0.2,CM54*0.4,CN54*1,CO54*1,CP54*2.3,CQ54*2)</f>
        <v>0</v>
      </c>
      <c r="CT54" s="1"/>
    </row>
    <row r="55" spans="1:98" s="12" customFormat="1" ht="14.25" customHeight="1" x14ac:dyDescent="0.35">
      <c r="A55" s="22" t="s">
        <v>67</v>
      </c>
      <c r="B55" s="15">
        <v>1</v>
      </c>
      <c r="C55" s="15">
        <v>0</v>
      </c>
      <c r="D55" s="15">
        <v>51</v>
      </c>
      <c r="E55" s="15">
        <v>2</v>
      </c>
      <c r="F55" s="15">
        <v>1</v>
      </c>
      <c r="G55" s="15">
        <v>1</v>
      </c>
      <c r="H55" s="16">
        <f>SUM(B55:G55)</f>
        <v>56</v>
      </c>
      <c r="I55" s="17">
        <f>SUM(B55*0.2,C55*0.4,D55*1,E55*1,F55*2.3,G55*2)</f>
        <v>57.5</v>
      </c>
      <c r="J55" s="15">
        <v>0</v>
      </c>
      <c r="K55" s="15">
        <v>0</v>
      </c>
      <c r="L55" s="15">
        <v>45</v>
      </c>
      <c r="M55" s="15">
        <v>0</v>
      </c>
      <c r="N55" s="15">
        <v>1</v>
      </c>
      <c r="O55" s="15">
        <v>0</v>
      </c>
      <c r="P55" s="16">
        <f>SUM(J55:O55)</f>
        <v>46</v>
      </c>
      <c r="Q55" s="17">
        <f>SUM(J55*0.2,K55*0.4,L55*1,M55*1,N55*2.3,O55*2)</f>
        <v>47.3</v>
      </c>
      <c r="R55" s="15">
        <v>1</v>
      </c>
      <c r="S55" s="15">
        <v>0</v>
      </c>
      <c r="T55" s="15">
        <v>2</v>
      </c>
      <c r="U55" s="15">
        <v>0</v>
      </c>
      <c r="V55" s="15">
        <v>0</v>
      </c>
      <c r="W55" s="15">
        <v>0</v>
      </c>
      <c r="X55" s="16">
        <f>SUM(R55:W55)</f>
        <v>3</v>
      </c>
      <c r="Y55" s="17">
        <f>SUM(R55*0.2,S55*0.4,T55*1,U55*1,V55*2.3,W55*2)</f>
        <v>2.2000000000000002</v>
      </c>
      <c r="Z55" s="15">
        <v>0</v>
      </c>
      <c r="AA55" s="15">
        <v>0</v>
      </c>
      <c r="AB55" s="15">
        <v>52</v>
      </c>
      <c r="AC55" s="15">
        <v>2</v>
      </c>
      <c r="AD55" s="15">
        <v>0</v>
      </c>
      <c r="AE55" s="15">
        <v>1</v>
      </c>
      <c r="AF55" s="16">
        <f>SUM(Z55:AE55)</f>
        <v>55</v>
      </c>
      <c r="AG55" s="17">
        <f>SUM(Z55*0.2,AA55*0.4,AB55*1,AC55*1,AD55*2.3,AE55*2)</f>
        <v>56</v>
      </c>
      <c r="AH55" s="15">
        <v>0</v>
      </c>
      <c r="AI55" s="15">
        <v>0</v>
      </c>
      <c r="AJ55" s="15">
        <v>56</v>
      </c>
      <c r="AK55" s="15">
        <v>6</v>
      </c>
      <c r="AL55" s="15">
        <v>1</v>
      </c>
      <c r="AM55" s="15">
        <v>0</v>
      </c>
      <c r="AN55" s="16">
        <f>SUM(AH55:AM55)</f>
        <v>63</v>
      </c>
      <c r="AO55" s="17">
        <f>SUM(AH55*0.2,AI55*0.4,AJ55*1,AK55*1,AL55*2.3,AM55*2)</f>
        <v>64.3</v>
      </c>
      <c r="AP55" s="15">
        <v>1</v>
      </c>
      <c r="AQ55" s="15">
        <v>0</v>
      </c>
      <c r="AR55" s="15">
        <v>1</v>
      </c>
      <c r="AS55" s="15">
        <v>0</v>
      </c>
      <c r="AT55" s="15">
        <v>0</v>
      </c>
      <c r="AU55" s="15">
        <v>0</v>
      </c>
      <c r="AV55" s="16">
        <f>SUM(AP55:AU55)</f>
        <v>2</v>
      </c>
      <c r="AW55" s="17">
        <f>SUM(AP55*0.2,AQ55*0.4,AR55*1,AS55*1,AT55*2.3,AU55*2)</f>
        <v>1.2</v>
      </c>
      <c r="AX55" s="15">
        <v>0</v>
      </c>
      <c r="AY55" s="15">
        <v>0</v>
      </c>
      <c r="AZ55" s="15">
        <v>88</v>
      </c>
      <c r="BA55" s="15">
        <v>12</v>
      </c>
      <c r="BB55" s="15">
        <v>0</v>
      </c>
      <c r="BC55" s="15">
        <v>1</v>
      </c>
      <c r="BD55" s="16">
        <f>SUM(AX55:BC55)</f>
        <v>101</v>
      </c>
      <c r="BE55" s="17">
        <f>SUM(AX55*0.2,AY55*0.4,AZ55*1,BA55*1,BB55*2.3,BC55*2)</f>
        <v>102</v>
      </c>
      <c r="BF55" s="15">
        <v>0</v>
      </c>
      <c r="BG55" s="15">
        <v>0</v>
      </c>
      <c r="BH55" s="15">
        <v>62</v>
      </c>
      <c r="BI55" s="15">
        <v>9</v>
      </c>
      <c r="BJ55" s="15">
        <v>1</v>
      </c>
      <c r="BK55" s="15">
        <v>1</v>
      </c>
      <c r="BL55" s="16">
        <f>SUM(BF55:BK55)</f>
        <v>73</v>
      </c>
      <c r="BM55" s="17">
        <f>SUM(BF55*0.2,BG55*0.4,BH55*1,BI55*1,BJ55*2.3,BK55*2)</f>
        <v>75.3</v>
      </c>
      <c r="BN55" s="15">
        <v>0</v>
      </c>
      <c r="BO55" s="15">
        <v>0</v>
      </c>
      <c r="BP55" s="15">
        <v>1</v>
      </c>
      <c r="BQ55" s="15">
        <v>0</v>
      </c>
      <c r="BR55" s="15">
        <v>0</v>
      </c>
      <c r="BS55" s="15">
        <v>0</v>
      </c>
      <c r="BT55" s="16">
        <f>SUM(BN55:BS55)</f>
        <v>1</v>
      </c>
      <c r="BU55" s="17">
        <f>SUM(BN55*0.2,BO55*0.4,BP55*1,BQ55*1,BR55*2.3,BS55*2)</f>
        <v>1</v>
      </c>
      <c r="BV55" s="15">
        <v>1</v>
      </c>
      <c r="BW55" s="15">
        <v>0</v>
      </c>
      <c r="BX55" s="15">
        <v>1</v>
      </c>
      <c r="BY55" s="15">
        <v>0</v>
      </c>
      <c r="BZ55" s="15">
        <v>0</v>
      </c>
      <c r="CA55" s="15">
        <v>0</v>
      </c>
      <c r="CB55" s="16">
        <f>SUM(BV55:CA55)</f>
        <v>2</v>
      </c>
      <c r="CC55" s="17">
        <f>SUM(BV55*0.2,BW55*0.4,BX55*1,BY55*1,BZ55*2.3,CA55*2)</f>
        <v>1.2</v>
      </c>
      <c r="CD55" s="15">
        <v>1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6">
        <f>SUM(CD55:CI55)</f>
        <v>1</v>
      </c>
      <c r="CK55" s="17">
        <f>SUM(CD55*0.2,CE55*0.4,CF55*1,CG55*1,CH55*2.3,CI55*2)</f>
        <v>0.2</v>
      </c>
      <c r="CL55" s="15">
        <v>1</v>
      </c>
      <c r="CM55" s="15">
        <v>0</v>
      </c>
      <c r="CN55" s="15">
        <v>0</v>
      </c>
      <c r="CO55" s="15">
        <v>0</v>
      </c>
      <c r="CP55" s="15">
        <v>0</v>
      </c>
      <c r="CQ55" s="15">
        <v>0</v>
      </c>
      <c r="CR55" s="16">
        <f>SUM(CL55:CQ55)</f>
        <v>1</v>
      </c>
      <c r="CS55" s="17">
        <f>SUM(CL55*0.2,CM55*0.4,CN55*1,CO55*1,CP55*2.3,CQ55*2)</f>
        <v>0.2</v>
      </c>
      <c r="CT55" s="1"/>
    </row>
    <row r="56" spans="1:98" s="12" customFormat="1" ht="14.25" customHeight="1" x14ac:dyDescent="0.35">
      <c r="A56" s="22" t="s">
        <v>68</v>
      </c>
      <c r="B56" s="15">
        <v>0</v>
      </c>
      <c r="C56" s="15">
        <v>0</v>
      </c>
      <c r="D56" s="15">
        <v>60</v>
      </c>
      <c r="E56" s="15">
        <v>3</v>
      </c>
      <c r="F56" s="15">
        <v>0</v>
      </c>
      <c r="G56" s="15">
        <v>0</v>
      </c>
      <c r="H56" s="16">
        <f>SUM(B56:G56)</f>
        <v>63</v>
      </c>
      <c r="I56" s="17">
        <f>SUM(B56*0.2,C56*0.4,D56*1,E56*1,F56*2.3,G56*2)</f>
        <v>63</v>
      </c>
      <c r="J56" s="15">
        <v>0</v>
      </c>
      <c r="K56" s="15">
        <v>0</v>
      </c>
      <c r="L56" s="15">
        <v>58</v>
      </c>
      <c r="M56" s="15">
        <v>1</v>
      </c>
      <c r="N56" s="15">
        <v>0</v>
      </c>
      <c r="O56" s="15">
        <v>1</v>
      </c>
      <c r="P56" s="16">
        <f>SUM(J56:O56)</f>
        <v>60</v>
      </c>
      <c r="Q56" s="17">
        <f>SUM(J56*0.2,K56*0.4,L56*1,M56*1,N56*2.3,O56*2)</f>
        <v>61</v>
      </c>
      <c r="R56" s="15">
        <v>1</v>
      </c>
      <c r="S56" s="15">
        <v>0</v>
      </c>
      <c r="T56" s="15">
        <v>1</v>
      </c>
      <c r="U56" s="15">
        <v>0</v>
      </c>
      <c r="V56" s="15">
        <v>0</v>
      </c>
      <c r="W56" s="15">
        <v>0</v>
      </c>
      <c r="X56" s="16">
        <f>SUM(R56:W56)</f>
        <v>2</v>
      </c>
      <c r="Y56" s="17">
        <f>SUM(R56*0.2,S56*0.4,T56*1,U56*1,V56*2.3,W56*2)</f>
        <v>1.2</v>
      </c>
      <c r="Z56" s="15">
        <v>0</v>
      </c>
      <c r="AA56" s="15">
        <v>0</v>
      </c>
      <c r="AB56" s="15">
        <v>61</v>
      </c>
      <c r="AC56" s="15">
        <v>3</v>
      </c>
      <c r="AD56" s="15">
        <v>0</v>
      </c>
      <c r="AE56" s="15">
        <v>0</v>
      </c>
      <c r="AF56" s="16">
        <f>SUM(Z56:AE56)</f>
        <v>64</v>
      </c>
      <c r="AG56" s="17">
        <f>SUM(Z56*0.2,AA56*0.4,AB56*1,AC56*1,AD56*2.3,AE56*2)</f>
        <v>64</v>
      </c>
      <c r="AH56" s="15">
        <v>0</v>
      </c>
      <c r="AI56" s="15">
        <v>0</v>
      </c>
      <c r="AJ56" s="15">
        <v>68</v>
      </c>
      <c r="AK56" s="15">
        <v>9</v>
      </c>
      <c r="AL56" s="15">
        <v>0</v>
      </c>
      <c r="AM56" s="15">
        <v>1</v>
      </c>
      <c r="AN56" s="16">
        <f>SUM(AH56:AM56)</f>
        <v>78</v>
      </c>
      <c r="AO56" s="17">
        <f>SUM(AH56*0.2,AI56*0.4,AJ56*1,AK56*1,AL56*2.3,AM56*2)</f>
        <v>79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6">
        <f>SUM(AP56:AU56)</f>
        <v>0</v>
      </c>
      <c r="AW56" s="17">
        <f>SUM(AP56*0.2,AQ56*0.4,AR56*1,AS56*1,AT56*2.3,AU56*2)</f>
        <v>0</v>
      </c>
      <c r="AX56" s="15">
        <v>0</v>
      </c>
      <c r="AY56" s="15">
        <v>0</v>
      </c>
      <c r="AZ56" s="15">
        <v>90</v>
      </c>
      <c r="BA56" s="15">
        <v>11</v>
      </c>
      <c r="BB56" s="15">
        <v>0</v>
      </c>
      <c r="BC56" s="15">
        <v>0</v>
      </c>
      <c r="BD56" s="16">
        <f>SUM(AX56:BC56)</f>
        <v>101</v>
      </c>
      <c r="BE56" s="17">
        <f>SUM(AX56*0.2,AY56*0.4,AZ56*1,BA56*1,BB56*2.3,BC56*2)</f>
        <v>101</v>
      </c>
      <c r="BF56" s="15">
        <v>0</v>
      </c>
      <c r="BG56" s="15">
        <v>0</v>
      </c>
      <c r="BH56" s="15">
        <v>75</v>
      </c>
      <c r="BI56" s="15">
        <v>11</v>
      </c>
      <c r="BJ56" s="15">
        <v>0</v>
      </c>
      <c r="BK56" s="15">
        <v>0</v>
      </c>
      <c r="BL56" s="16">
        <f>SUM(BF56:BK56)</f>
        <v>86</v>
      </c>
      <c r="BM56" s="17">
        <f>SUM(BF56*0.2,BG56*0.4,BH56*1,BI56*1,BJ56*2.3,BK56*2)</f>
        <v>86</v>
      </c>
      <c r="BN56" s="15">
        <v>0</v>
      </c>
      <c r="BO56" s="15">
        <v>0</v>
      </c>
      <c r="BP56" s="15">
        <v>1</v>
      </c>
      <c r="BQ56" s="15">
        <v>0</v>
      </c>
      <c r="BR56" s="15">
        <v>0</v>
      </c>
      <c r="BS56" s="15">
        <v>0</v>
      </c>
      <c r="BT56" s="16">
        <f>SUM(BN56:BS56)</f>
        <v>1</v>
      </c>
      <c r="BU56" s="17">
        <f>SUM(BN56*0.2,BO56*0.4,BP56*1,BQ56*1,BR56*2.3,BS56*2)</f>
        <v>1</v>
      </c>
      <c r="BV56" s="15">
        <v>0</v>
      </c>
      <c r="BW56" s="15">
        <v>0</v>
      </c>
      <c r="BX56" s="15">
        <v>0</v>
      </c>
      <c r="BY56" s="15">
        <v>0</v>
      </c>
      <c r="BZ56" s="15">
        <v>0</v>
      </c>
      <c r="CA56" s="15">
        <v>0</v>
      </c>
      <c r="CB56" s="16">
        <f>SUM(BV56:CA56)</f>
        <v>0</v>
      </c>
      <c r="CC56" s="17">
        <f>SUM(BV56*0.2,BW56*0.4,BX56*1,BY56*1,BZ56*2.3,CA56*2)</f>
        <v>0</v>
      </c>
      <c r="CD56" s="15">
        <v>0</v>
      </c>
      <c r="CE56" s="15">
        <v>0</v>
      </c>
      <c r="CF56" s="15">
        <v>2</v>
      </c>
      <c r="CG56" s="15">
        <v>0</v>
      </c>
      <c r="CH56" s="15">
        <v>0</v>
      </c>
      <c r="CI56" s="15">
        <v>0</v>
      </c>
      <c r="CJ56" s="16">
        <f>SUM(CD56:CI56)</f>
        <v>2</v>
      </c>
      <c r="CK56" s="17">
        <f>SUM(CD56*0.2,CE56*0.4,CF56*1,CG56*1,CH56*2.3,CI56*2)</f>
        <v>2</v>
      </c>
      <c r="CL56" s="15">
        <v>0</v>
      </c>
      <c r="CM56" s="15">
        <v>0</v>
      </c>
      <c r="CN56" s="15">
        <v>1</v>
      </c>
      <c r="CO56" s="15">
        <v>0</v>
      </c>
      <c r="CP56" s="15">
        <v>0</v>
      </c>
      <c r="CQ56" s="15">
        <v>0</v>
      </c>
      <c r="CR56" s="16">
        <f>SUM(CL56:CQ56)</f>
        <v>1</v>
      </c>
      <c r="CS56" s="17">
        <f>SUM(CL56*0.2,CM56*0.4,CN56*1,CO56*1,CP56*2.3,CQ56*2)</f>
        <v>1</v>
      </c>
      <c r="CT56" s="1"/>
    </row>
    <row r="57" spans="1:98" s="12" customFormat="1" ht="14.25" customHeight="1" x14ac:dyDescent="0.35">
      <c r="A57" s="22" t="s">
        <v>69</v>
      </c>
      <c r="B57" s="15">
        <v>0</v>
      </c>
      <c r="C57" s="15">
        <v>0</v>
      </c>
      <c r="D57" s="15">
        <v>54</v>
      </c>
      <c r="E57" s="15">
        <v>0</v>
      </c>
      <c r="F57" s="15">
        <v>0</v>
      </c>
      <c r="G57" s="15">
        <v>1</v>
      </c>
      <c r="H57" s="16">
        <f>SUM(B57:G57)</f>
        <v>55</v>
      </c>
      <c r="I57" s="17">
        <f>SUM(B57*0.2,C57*0.4,D57*1,E57*1,F57*2.3,G57*2)</f>
        <v>56</v>
      </c>
      <c r="J57" s="15">
        <v>0</v>
      </c>
      <c r="K57" s="15">
        <v>0</v>
      </c>
      <c r="L57" s="15">
        <v>40</v>
      </c>
      <c r="M57" s="15">
        <v>7</v>
      </c>
      <c r="N57" s="15">
        <v>0</v>
      </c>
      <c r="O57" s="15">
        <v>0</v>
      </c>
      <c r="P57" s="16">
        <f>SUM(J57:O57)</f>
        <v>47</v>
      </c>
      <c r="Q57" s="17">
        <f>SUM(J57*0.2,K57*0.4,L57*1,M57*1,N57*2.3,O57*2)</f>
        <v>47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6">
        <f>SUM(R57:W57)</f>
        <v>0</v>
      </c>
      <c r="Y57" s="17">
        <f>SUM(R57*0.2,S57*0.4,T57*1,U57*1,V57*2.3,W57*2)</f>
        <v>0</v>
      </c>
      <c r="Z57" s="15">
        <v>0</v>
      </c>
      <c r="AA57" s="15">
        <v>0</v>
      </c>
      <c r="AB57" s="15">
        <v>60</v>
      </c>
      <c r="AC57" s="15">
        <v>3</v>
      </c>
      <c r="AD57" s="15">
        <v>0</v>
      </c>
      <c r="AE57" s="15">
        <v>0</v>
      </c>
      <c r="AF57" s="16">
        <f>SUM(Z57:AE57)</f>
        <v>63</v>
      </c>
      <c r="AG57" s="17">
        <f>SUM(Z57*0.2,AA57*0.4,AB57*1,AC57*1,AD57*2.3,AE57*2)</f>
        <v>63</v>
      </c>
      <c r="AH57" s="15">
        <v>0</v>
      </c>
      <c r="AI57" s="15">
        <v>0</v>
      </c>
      <c r="AJ57" s="15">
        <v>71</v>
      </c>
      <c r="AK57" s="15">
        <v>9</v>
      </c>
      <c r="AL57" s="15">
        <v>0</v>
      </c>
      <c r="AM57" s="15">
        <v>0</v>
      </c>
      <c r="AN57" s="16">
        <f>SUM(AH57:AM57)</f>
        <v>80</v>
      </c>
      <c r="AO57" s="17">
        <f>SUM(AH57*0.2,AI57*0.4,AJ57*1,AK57*1,AL57*2.3,AM57*2)</f>
        <v>80</v>
      </c>
      <c r="AP57" s="15">
        <v>0</v>
      </c>
      <c r="AQ57" s="15">
        <v>0</v>
      </c>
      <c r="AR57" s="15">
        <v>2</v>
      </c>
      <c r="AS57" s="15">
        <v>0</v>
      </c>
      <c r="AT57" s="15">
        <v>0</v>
      </c>
      <c r="AU57" s="15">
        <v>0</v>
      </c>
      <c r="AV57" s="16">
        <f>SUM(AP57:AU57)</f>
        <v>2</v>
      </c>
      <c r="AW57" s="17">
        <f>SUM(AP57*0.2,AQ57*0.4,AR57*1,AS57*1,AT57*2.3,AU57*2)</f>
        <v>2</v>
      </c>
      <c r="AX57" s="15">
        <v>0</v>
      </c>
      <c r="AY57" s="15">
        <v>0</v>
      </c>
      <c r="AZ57" s="15">
        <v>105</v>
      </c>
      <c r="BA57" s="15">
        <v>10</v>
      </c>
      <c r="BB57" s="15">
        <v>0</v>
      </c>
      <c r="BC57" s="15">
        <v>0</v>
      </c>
      <c r="BD57" s="16">
        <f>SUM(AX57:BC57)</f>
        <v>115</v>
      </c>
      <c r="BE57" s="17">
        <f>SUM(AX57*0.2,AY57*0.4,AZ57*1,BA57*1,BB57*2.3,BC57*2)</f>
        <v>115</v>
      </c>
      <c r="BF57" s="15">
        <v>0</v>
      </c>
      <c r="BG57" s="15">
        <v>0</v>
      </c>
      <c r="BH57" s="15">
        <v>64</v>
      </c>
      <c r="BI57" s="15">
        <v>10</v>
      </c>
      <c r="BJ57" s="15">
        <v>0</v>
      </c>
      <c r="BK57" s="15">
        <v>0</v>
      </c>
      <c r="BL57" s="16">
        <f>SUM(BF57:BK57)</f>
        <v>74</v>
      </c>
      <c r="BM57" s="17">
        <f>SUM(BF57*0.2,BG57*0.4,BH57*1,BI57*1,BJ57*2.3,BK57*2)</f>
        <v>74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6">
        <f>SUM(BN57:BS57)</f>
        <v>0</v>
      </c>
      <c r="BU57" s="17">
        <f>SUM(BN57*0.2,BO57*0.4,BP57*1,BQ57*1,BR57*2.3,BS57*2)</f>
        <v>0</v>
      </c>
      <c r="BV57" s="15">
        <v>0</v>
      </c>
      <c r="BW57" s="15">
        <v>0</v>
      </c>
      <c r="BX57" s="15">
        <v>1</v>
      </c>
      <c r="BY57" s="15">
        <v>0</v>
      </c>
      <c r="BZ57" s="15">
        <v>0</v>
      </c>
      <c r="CA57" s="15">
        <v>0</v>
      </c>
      <c r="CB57" s="16">
        <f>SUM(BV57:CA57)</f>
        <v>1</v>
      </c>
      <c r="CC57" s="17">
        <f>SUM(BV57*0.2,BW57*0.4,BX57*1,BY57*1,BZ57*2.3,CA57*2)</f>
        <v>1</v>
      </c>
      <c r="CD57" s="15">
        <v>0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6">
        <f>SUM(CD57:CI57)</f>
        <v>0</v>
      </c>
      <c r="CK57" s="17">
        <f>SUM(CD57*0.2,CE57*0.4,CF57*1,CG57*1,CH57*2.3,CI57*2)</f>
        <v>0</v>
      </c>
      <c r="CL57" s="15">
        <v>0</v>
      </c>
      <c r="CM57" s="15">
        <v>0</v>
      </c>
      <c r="CN57" s="15">
        <v>0</v>
      </c>
      <c r="CO57" s="15">
        <v>1</v>
      </c>
      <c r="CP57" s="15">
        <v>0</v>
      </c>
      <c r="CQ57" s="15">
        <v>0</v>
      </c>
      <c r="CR57" s="16">
        <f>SUM(CL57:CQ57)</f>
        <v>1</v>
      </c>
      <c r="CS57" s="17">
        <f>SUM(CL57*0.2,CM57*0.4,CN57*1,CO57*1,CP57*2.3,CQ57*2)</f>
        <v>1</v>
      </c>
      <c r="CT57" s="1"/>
    </row>
    <row r="58" spans="1:98" s="12" customFormat="1" ht="14.25" customHeight="1" x14ac:dyDescent="0.35">
      <c r="A58" s="18" t="s">
        <v>29</v>
      </c>
      <c r="B58" s="19">
        <f>SUM(B54:B57)</f>
        <v>1</v>
      </c>
      <c r="C58" s="19">
        <f t="shared" ref="C58:G58" si="512">SUM(C54:C57)</f>
        <v>0</v>
      </c>
      <c r="D58" s="19">
        <f t="shared" si="512"/>
        <v>220</v>
      </c>
      <c r="E58" s="19">
        <f t="shared" si="512"/>
        <v>7</v>
      </c>
      <c r="F58" s="19">
        <f t="shared" si="512"/>
        <v>1</v>
      </c>
      <c r="G58" s="19">
        <f t="shared" si="512"/>
        <v>2</v>
      </c>
      <c r="H58" s="20">
        <f t="shared" ref="H58:BM58" si="513">SUM(H54:H57)</f>
        <v>231</v>
      </c>
      <c r="I58" s="21">
        <f t="shared" si="513"/>
        <v>233.5</v>
      </c>
      <c r="J58" s="19">
        <f>SUM(J54:J57)</f>
        <v>0</v>
      </c>
      <c r="K58" s="19">
        <f t="shared" ref="K58" si="514">SUM(K54:K57)</f>
        <v>0</v>
      </c>
      <c r="L58" s="19">
        <f t="shared" ref="L58" si="515">SUM(L54:L57)</f>
        <v>188</v>
      </c>
      <c r="M58" s="19">
        <f t="shared" ref="M58" si="516">SUM(M54:M57)</f>
        <v>8</v>
      </c>
      <c r="N58" s="19">
        <f t="shared" ref="N58" si="517">SUM(N54:N57)</f>
        <v>1</v>
      </c>
      <c r="O58" s="19">
        <f t="shared" ref="O58" si="518">SUM(O54:O57)</f>
        <v>1</v>
      </c>
      <c r="P58" s="20">
        <f t="shared" si="513"/>
        <v>198</v>
      </c>
      <c r="Q58" s="21">
        <f t="shared" si="513"/>
        <v>200.3</v>
      </c>
      <c r="R58" s="19">
        <f t="shared" ref="R58" si="519">SUM(R54:R57)</f>
        <v>2</v>
      </c>
      <c r="S58" s="19">
        <f t="shared" ref="S58" si="520">SUM(S54:S57)</f>
        <v>0</v>
      </c>
      <c r="T58" s="19">
        <f>SUM(T54:T57)</f>
        <v>3</v>
      </c>
      <c r="U58" s="19">
        <f t="shared" ref="U58:V58" si="521">SUM(U54:U57)</f>
        <v>0</v>
      </c>
      <c r="V58" s="19">
        <f t="shared" si="521"/>
        <v>0</v>
      </c>
      <c r="W58" s="19">
        <f t="shared" ref="W58" si="522">SUM(W54:W57)</f>
        <v>0</v>
      </c>
      <c r="X58" s="20">
        <f t="shared" si="513"/>
        <v>5</v>
      </c>
      <c r="Y58" s="21">
        <f t="shared" si="513"/>
        <v>3.4000000000000004</v>
      </c>
      <c r="Z58" s="19">
        <f>SUM(Z54:Z57)</f>
        <v>0</v>
      </c>
      <c r="AA58" s="19">
        <f t="shared" ref="AA58" si="523">SUM(AA54:AA57)</f>
        <v>0</v>
      </c>
      <c r="AB58" s="19">
        <f t="shared" ref="AB58" si="524">SUM(AB54:AB57)</f>
        <v>228</v>
      </c>
      <c r="AC58" s="19">
        <f t="shared" ref="AC58" si="525">SUM(AC54:AC57)</f>
        <v>13</v>
      </c>
      <c r="AD58" s="19">
        <f t="shared" ref="AD58" si="526">SUM(AD54:AD57)</f>
        <v>0</v>
      </c>
      <c r="AE58" s="19">
        <f t="shared" ref="AE58" si="527">SUM(AE54:AE57)</f>
        <v>1</v>
      </c>
      <c r="AF58" s="20">
        <f t="shared" si="513"/>
        <v>242</v>
      </c>
      <c r="AG58" s="21">
        <f t="shared" si="513"/>
        <v>243</v>
      </c>
      <c r="AH58" s="19">
        <f>SUM(AH54:AH57)</f>
        <v>0</v>
      </c>
      <c r="AI58" s="19">
        <f t="shared" ref="AI58" si="528">SUM(AI54:AI57)</f>
        <v>0</v>
      </c>
      <c r="AJ58" s="19">
        <f t="shared" ref="AJ58" si="529">SUM(AJ54:AJ57)</f>
        <v>250</v>
      </c>
      <c r="AK58" s="19">
        <f t="shared" ref="AK58" si="530">SUM(AK54:AK57)</f>
        <v>30</v>
      </c>
      <c r="AL58" s="19">
        <f t="shared" ref="AL58" si="531">SUM(AL54:AL57)</f>
        <v>1</v>
      </c>
      <c r="AM58" s="19">
        <f t="shared" ref="AM58" si="532">SUM(AM54:AM57)</f>
        <v>2</v>
      </c>
      <c r="AN58" s="20">
        <f t="shared" si="513"/>
        <v>283</v>
      </c>
      <c r="AO58" s="21">
        <f t="shared" si="513"/>
        <v>286.3</v>
      </c>
      <c r="AP58" s="19">
        <f>SUM(AP54:AP57)</f>
        <v>1</v>
      </c>
      <c r="AQ58" s="19">
        <f t="shared" ref="AQ58" si="533">SUM(AQ54:AQ57)</f>
        <v>0</v>
      </c>
      <c r="AR58" s="19">
        <f t="shared" ref="AR58" si="534">SUM(AR54:AR57)</f>
        <v>4</v>
      </c>
      <c r="AS58" s="19">
        <f t="shared" ref="AS58" si="535">SUM(AS54:AS57)</f>
        <v>0</v>
      </c>
      <c r="AT58" s="19">
        <f t="shared" ref="AT58" si="536">SUM(AT54:AT57)</f>
        <v>0</v>
      </c>
      <c r="AU58" s="19">
        <f t="shared" ref="AU58" si="537">SUM(AU54:AU57)</f>
        <v>0</v>
      </c>
      <c r="AV58" s="20">
        <f t="shared" si="513"/>
        <v>5</v>
      </c>
      <c r="AW58" s="21">
        <f t="shared" si="513"/>
        <v>4.2</v>
      </c>
      <c r="AX58" s="19">
        <f>SUM(AX54:AX57)</f>
        <v>0</v>
      </c>
      <c r="AY58" s="19">
        <f t="shared" ref="AY58" si="538">SUM(AY54:AY57)</f>
        <v>0</v>
      </c>
      <c r="AZ58" s="19">
        <f t="shared" ref="AZ58" si="539">SUM(AZ54:AZ57)</f>
        <v>358</v>
      </c>
      <c r="BA58" s="19">
        <f t="shared" ref="BA58" si="540">SUM(BA54:BA57)</f>
        <v>45</v>
      </c>
      <c r="BB58" s="19">
        <f t="shared" ref="BB58" si="541">SUM(BB54:BB57)</f>
        <v>0</v>
      </c>
      <c r="BC58" s="19">
        <f t="shared" ref="BC58" si="542">SUM(BC54:BC57)</f>
        <v>1</v>
      </c>
      <c r="BD58" s="20">
        <f t="shared" si="513"/>
        <v>404</v>
      </c>
      <c r="BE58" s="21">
        <f t="shared" si="513"/>
        <v>405</v>
      </c>
      <c r="BF58" s="19">
        <f>SUM(BF54:BF57)</f>
        <v>1</v>
      </c>
      <c r="BG58" s="19">
        <f t="shared" ref="BG58" si="543">SUM(BG54:BG57)</f>
        <v>0</v>
      </c>
      <c r="BH58" s="19">
        <f t="shared" ref="BH58" si="544">SUM(BH54:BH57)</f>
        <v>246</v>
      </c>
      <c r="BI58" s="19">
        <f t="shared" ref="BI58" si="545">SUM(BI54:BI57)</f>
        <v>38</v>
      </c>
      <c r="BJ58" s="19">
        <f t="shared" ref="BJ58" si="546">SUM(BJ54:BJ57)</f>
        <v>1</v>
      </c>
      <c r="BK58" s="19">
        <f t="shared" ref="BK58" si="547">SUM(BK54:BK57)</f>
        <v>1</v>
      </c>
      <c r="BL58" s="20">
        <f t="shared" si="513"/>
        <v>287</v>
      </c>
      <c r="BM58" s="21">
        <f t="shared" si="513"/>
        <v>288.5</v>
      </c>
      <c r="BN58" s="19">
        <f t="shared" ref="BN58" si="548">SUM(BN54:BN57)</f>
        <v>0</v>
      </c>
      <c r="BO58" s="19">
        <f t="shared" ref="BO58" si="549">SUM(BO54:BO57)</f>
        <v>0</v>
      </c>
      <c r="BP58" s="19">
        <f>SUM(BP54:BP57)</f>
        <v>3</v>
      </c>
      <c r="BQ58" s="19">
        <f t="shared" ref="BQ58" si="550">SUM(BQ54:BQ57)</f>
        <v>0</v>
      </c>
      <c r="BR58" s="19">
        <f t="shared" ref="BR58" si="551">SUM(BR54:BR57)</f>
        <v>0</v>
      </c>
      <c r="BS58" s="19">
        <f t="shared" ref="BS58" si="552">SUM(BS54:BS57)</f>
        <v>0</v>
      </c>
      <c r="BT58" s="20">
        <f t="shared" ref="BT58:CC58" si="553">SUM(BT54:BT57)</f>
        <v>3</v>
      </c>
      <c r="BU58" s="21">
        <f t="shared" si="553"/>
        <v>3</v>
      </c>
      <c r="BV58" s="19">
        <f>SUM(BV54:BV57)</f>
        <v>1</v>
      </c>
      <c r="BW58" s="19">
        <f t="shared" ref="BW58" si="554">SUM(BW54:BW57)</f>
        <v>0</v>
      </c>
      <c r="BX58" s="19">
        <f t="shared" ref="BX58" si="555">SUM(BX54:BX57)</f>
        <v>3</v>
      </c>
      <c r="BY58" s="19">
        <f t="shared" ref="BY58" si="556">SUM(BY54:BY57)</f>
        <v>0</v>
      </c>
      <c r="BZ58" s="19">
        <f t="shared" ref="BZ58" si="557">SUM(BZ54:BZ57)</f>
        <v>0</v>
      </c>
      <c r="CA58" s="19">
        <f t="shared" ref="CA58" si="558">SUM(CA54:CA57)</f>
        <v>0</v>
      </c>
      <c r="CB58" s="20">
        <f t="shared" si="553"/>
        <v>4</v>
      </c>
      <c r="CC58" s="21">
        <f t="shared" si="553"/>
        <v>3.2</v>
      </c>
      <c r="CD58" s="19">
        <f>SUM(CD54:CD57)</f>
        <v>1</v>
      </c>
      <c r="CE58" s="19">
        <f t="shared" ref="CE58" si="559">SUM(CE54:CE57)</f>
        <v>0</v>
      </c>
      <c r="CF58" s="19">
        <f t="shared" ref="CF58" si="560">SUM(CF54:CF57)</f>
        <v>2</v>
      </c>
      <c r="CG58" s="19">
        <f t="shared" ref="CG58" si="561">SUM(CG54:CG57)</f>
        <v>0</v>
      </c>
      <c r="CH58" s="19">
        <f t="shared" ref="CH58" si="562">SUM(CH54:CH57)</f>
        <v>0</v>
      </c>
      <c r="CI58" s="19">
        <f t="shared" ref="CI58" si="563">SUM(CI54:CI57)</f>
        <v>0</v>
      </c>
      <c r="CJ58" s="20">
        <f t="shared" ref="CJ58:CS58" si="564">SUM(CJ54:CJ57)</f>
        <v>3</v>
      </c>
      <c r="CK58" s="21">
        <f t="shared" si="564"/>
        <v>2.2000000000000002</v>
      </c>
      <c r="CL58" s="19">
        <f>SUM(CL54:CL57)</f>
        <v>1</v>
      </c>
      <c r="CM58" s="19">
        <f t="shared" ref="CM58" si="565">SUM(CM54:CM57)</f>
        <v>0</v>
      </c>
      <c r="CN58" s="19">
        <f t="shared" ref="CN58" si="566">SUM(CN54:CN57)</f>
        <v>1</v>
      </c>
      <c r="CO58" s="19">
        <f t="shared" ref="CO58" si="567">SUM(CO54:CO57)</f>
        <v>1</v>
      </c>
      <c r="CP58" s="19">
        <f t="shared" ref="CP58" si="568">SUM(CP54:CP57)</f>
        <v>0</v>
      </c>
      <c r="CQ58" s="19">
        <f t="shared" ref="CQ58" si="569">SUM(CQ54:CQ57)</f>
        <v>0</v>
      </c>
      <c r="CR58" s="20">
        <f t="shared" si="564"/>
        <v>3</v>
      </c>
      <c r="CS58" s="21">
        <f t="shared" si="564"/>
        <v>2.2000000000000002</v>
      </c>
      <c r="CT58" s="1"/>
    </row>
    <row r="59" spans="1:98" s="12" customFormat="1" ht="14.25" customHeight="1" x14ac:dyDescent="0.35">
      <c r="A59" s="22" t="s">
        <v>70</v>
      </c>
      <c r="B59" s="15">
        <v>0</v>
      </c>
      <c r="C59" s="15">
        <v>0</v>
      </c>
      <c r="D59" s="15">
        <v>57</v>
      </c>
      <c r="E59" s="15">
        <v>0</v>
      </c>
      <c r="F59" s="15">
        <v>0</v>
      </c>
      <c r="G59" s="15">
        <v>0</v>
      </c>
      <c r="H59" s="16">
        <f>SUM(B59:G59)</f>
        <v>57</v>
      </c>
      <c r="I59" s="17">
        <f>SUM(B59*0.2,C59*0.4,D59*1,E59*1,F59*2.3,G59*2)</f>
        <v>57</v>
      </c>
      <c r="J59" s="15">
        <v>0</v>
      </c>
      <c r="K59" s="15">
        <v>0</v>
      </c>
      <c r="L59" s="15">
        <v>36</v>
      </c>
      <c r="M59" s="15">
        <v>1</v>
      </c>
      <c r="N59" s="15">
        <v>0</v>
      </c>
      <c r="O59" s="15">
        <v>0</v>
      </c>
      <c r="P59" s="16">
        <f>SUM(J59:O59)</f>
        <v>37</v>
      </c>
      <c r="Q59" s="17">
        <f>SUM(J59*0.2,K59*0.4,L59*1,M59*1,N59*2.3,O59*2)</f>
        <v>37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6">
        <f>SUM(R59:W59)</f>
        <v>0</v>
      </c>
      <c r="Y59" s="17">
        <f>SUM(R59*0.2,S59*0.4,T59*1,U59*1,V59*2.3,W59*2)</f>
        <v>0</v>
      </c>
      <c r="Z59" s="15">
        <v>0</v>
      </c>
      <c r="AA59" s="15">
        <v>0</v>
      </c>
      <c r="AB59" s="15">
        <v>78</v>
      </c>
      <c r="AC59" s="15">
        <v>6</v>
      </c>
      <c r="AD59" s="15">
        <v>0</v>
      </c>
      <c r="AE59" s="15">
        <v>0</v>
      </c>
      <c r="AF59" s="16">
        <f>SUM(Z59:AE59)</f>
        <v>84</v>
      </c>
      <c r="AG59" s="17">
        <f>SUM(Z59*0.2,AA59*0.4,AB59*1,AC59*1,AD59*2.3,AE59*2)</f>
        <v>84</v>
      </c>
      <c r="AH59" s="15">
        <v>0</v>
      </c>
      <c r="AI59" s="15">
        <v>0</v>
      </c>
      <c r="AJ59" s="15">
        <v>68</v>
      </c>
      <c r="AK59" s="15">
        <v>4</v>
      </c>
      <c r="AL59" s="15">
        <v>0</v>
      </c>
      <c r="AM59" s="15">
        <v>1</v>
      </c>
      <c r="AN59" s="16">
        <f>SUM(AH59:AM59)</f>
        <v>73</v>
      </c>
      <c r="AO59" s="17">
        <f>SUM(AH59*0.2,AI59*0.4,AJ59*1,AK59*1,AL59*2.3,AM59*2)</f>
        <v>74</v>
      </c>
      <c r="AP59" s="15">
        <v>1</v>
      </c>
      <c r="AQ59" s="15">
        <v>0</v>
      </c>
      <c r="AR59" s="15">
        <v>1</v>
      </c>
      <c r="AS59" s="15">
        <v>0</v>
      </c>
      <c r="AT59" s="15">
        <v>0</v>
      </c>
      <c r="AU59" s="15">
        <v>0</v>
      </c>
      <c r="AV59" s="16">
        <f>SUM(AP59:AU59)</f>
        <v>2</v>
      </c>
      <c r="AW59" s="17">
        <f>SUM(AP59*0.2,AQ59*0.4,AR59*1,AS59*1,AT59*2.3,AU59*2)</f>
        <v>1.2</v>
      </c>
      <c r="AX59" s="15">
        <v>0</v>
      </c>
      <c r="AY59" s="15">
        <v>0</v>
      </c>
      <c r="AZ59" s="15">
        <v>122</v>
      </c>
      <c r="BA59" s="15">
        <v>14</v>
      </c>
      <c r="BB59" s="15">
        <v>0</v>
      </c>
      <c r="BC59" s="15">
        <v>0</v>
      </c>
      <c r="BD59" s="16">
        <f>SUM(AX59:BC59)</f>
        <v>136</v>
      </c>
      <c r="BE59" s="17">
        <f>SUM(AX59*0.2,AY59*0.4,AZ59*1,BA59*1,BB59*2.3,BC59*2)</f>
        <v>136</v>
      </c>
      <c r="BF59" s="15">
        <v>0</v>
      </c>
      <c r="BG59" s="15">
        <v>0</v>
      </c>
      <c r="BH59" s="15">
        <v>57</v>
      </c>
      <c r="BI59" s="15">
        <v>12</v>
      </c>
      <c r="BJ59" s="15">
        <v>0</v>
      </c>
      <c r="BK59" s="15">
        <v>0</v>
      </c>
      <c r="BL59" s="16">
        <f>SUM(BF59:BK59)</f>
        <v>69</v>
      </c>
      <c r="BM59" s="17">
        <f>SUM(BF59*0.2,BG59*0.4,BH59*1,BI59*1,BJ59*2.3,BK59*2)</f>
        <v>69</v>
      </c>
      <c r="BN59" s="15">
        <v>0</v>
      </c>
      <c r="BO59" s="15">
        <v>0</v>
      </c>
      <c r="BP59" s="15">
        <v>2</v>
      </c>
      <c r="BQ59" s="15">
        <v>0</v>
      </c>
      <c r="BR59" s="15">
        <v>0</v>
      </c>
      <c r="BS59" s="15">
        <v>0</v>
      </c>
      <c r="BT59" s="16">
        <f>SUM(BN59:BS59)</f>
        <v>2</v>
      </c>
      <c r="BU59" s="17">
        <f>SUM(BN59*0.2,BO59*0.4,BP59*1,BQ59*1,BR59*2.3,BS59*2)</f>
        <v>2</v>
      </c>
      <c r="BV59" s="15">
        <v>0</v>
      </c>
      <c r="BW59" s="15">
        <v>0</v>
      </c>
      <c r="BX59" s="15">
        <v>0</v>
      </c>
      <c r="BY59" s="15">
        <v>1</v>
      </c>
      <c r="BZ59" s="15">
        <v>0</v>
      </c>
      <c r="CA59" s="15">
        <v>0</v>
      </c>
      <c r="CB59" s="16">
        <f>SUM(BV59:CA59)</f>
        <v>1</v>
      </c>
      <c r="CC59" s="17">
        <f>SUM(BV59*0.2,BW59*0.4,BX59*1,BY59*1,BZ59*2.3,CA59*2)</f>
        <v>1</v>
      </c>
      <c r="CD59" s="15">
        <v>0</v>
      </c>
      <c r="CE59" s="15">
        <v>0</v>
      </c>
      <c r="CF59" s="15">
        <v>1</v>
      </c>
      <c r="CG59" s="15">
        <v>0</v>
      </c>
      <c r="CH59" s="15">
        <v>0</v>
      </c>
      <c r="CI59" s="15">
        <v>0</v>
      </c>
      <c r="CJ59" s="16">
        <f>SUM(CD59:CI59)</f>
        <v>1</v>
      </c>
      <c r="CK59" s="17">
        <f>SUM(CD59*0.2,CE59*0.4,CF59*1,CG59*1,CH59*2.3,CI59*2)</f>
        <v>1</v>
      </c>
      <c r="CL59" s="15">
        <v>0</v>
      </c>
      <c r="CM59" s="15">
        <v>0</v>
      </c>
      <c r="CN59" s="15">
        <v>1</v>
      </c>
      <c r="CO59" s="15">
        <v>0</v>
      </c>
      <c r="CP59" s="15">
        <v>0</v>
      </c>
      <c r="CQ59" s="15">
        <v>0</v>
      </c>
      <c r="CR59" s="16">
        <f>SUM(CL59:CQ59)</f>
        <v>1</v>
      </c>
      <c r="CS59" s="17">
        <f>SUM(CL59*0.2,CM59*0.4,CN59*1,CO59*1,CP59*2.3,CQ59*2)</f>
        <v>1</v>
      </c>
      <c r="CT59" s="1"/>
    </row>
    <row r="60" spans="1:98" s="12" customFormat="1" ht="14.25" customHeight="1" x14ac:dyDescent="0.35">
      <c r="A60" s="22" t="s">
        <v>71</v>
      </c>
      <c r="B60" s="15">
        <v>0</v>
      </c>
      <c r="C60" s="15">
        <v>2</v>
      </c>
      <c r="D60" s="15">
        <v>45</v>
      </c>
      <c r="E60" s="15">
        <v>1</v>
      </c>
      <c r="F60" s="15">
        <v>1</v>
      </c>
      <c r="G60" s="15">
        <v>1</v>
      </c>
      <c r="H60" s="16">
        <f>SUM(B60:G60)</f>
        <v>50</v>
      </c>
      <c r="I60" s="17">
        <f>SUM(B60*0.2,C60*0.4,D60*1,E60*1,F60*2.3,G60*2)</f>
        <v>51.099999999999994</v>
      </c>
      <c r="J60" s="15">
        <v>1</v>
      </c>
      <c r="K60" s="15">
        <v>0</v>
      </c>
      <c r="L60" s="15">
        <v>43</v>
      </c>
      <c r="M60" s="15">
        <v>6</v>
      </c>
      <c r="N60" s="15">
        <v>1</v>
      </c>
      <c r="O60" s="15">
        <v>0</v>
      </c>
      <c r="P60" s="16">
        <f>SUM(J60:O60)</f>
        <v>51</v>
      </c>
      <c r="Q60" s="17">
        <f>SUM(J60*0.2,K60*0.4,L60*1,M60*1,N60*2.3,O60*2)</f>
        <v>51.5</v>
      </c>
      <c r="R60" s="15">
        <v>2</v>
      </c>
      <c r="S60" s="15">
        <v>0</v>
      </c>
      <c r="T60" s="15">
        <v>2</v>
      </c>
      <c r="U60" s="15">
        <v>0</v>
      </c>
      <c r="V60" s="15">
        <v>0</v>
      </c>
      <c r="W60" s="15">
        <v>0</v>
      </c>
      <c r="X60" s="16">
        <f>SUM(R60:W60)</f>
        <v>4</v>
      </c>
      <c r="Y60" s="17">
        <f>SUM(R60*0.2,S60*0.4,T60*1,U60*1,V60*2.3,W60*2)</f>
        <v>2.4</v>
      </c>
      <c r="Z60" s="15">
        <v>0</v>
      </c>
      <c r="AA60" s="15">
        <v>0</v>
      </c>
      <c r="AB60" s="15">
        <v>71</v>
      </c>
      <c r="AC60" s="15">
        <v>3</v>
      </c>
      <c r="AD60" s="15">
        <v>0</v>
      </c>
      <c r="AE60" s="15">
        <v>1</v>
      </c>
      <c r="AF60" s="16">
        <f>SUM(Z60:AE60)</f>
        <v>75</v>
      </c>
      <c r="AG60" s="17">
        <f>SUM(Z60*0.2,AA60*0.4,AB60*1,AC60*1,AD60*2.3,AE60*2)</f>
        <v>76</v>
      </c>
      <c r="AH60" s="15">
        <v>0</v>
      </c>
      <c r="AI60" s="15">
        <v>0</v>
      </c>
      <c r="AJ60" s="15">
        <v>53</v>
      </c>
      <c r="AK60" s="15">
        <v>9</v>
      </c>
      <c r="AL60" s="15">
        <v>1</v>
      </c>
      <c r="AM60" s="15">
        <v>1</v>
      </c>
      <c r="AN60" s="16">
        <f>SUM(AH60:AM60)</f>
        <v>64</v>
      </c>
      <c r="AO60" s="17">
        <f>SUM(AH60*0.2,AI60*0.4,AJ60*1,AK60*1,AL60*2.3,AM60*2)</f>
        <v>66.3</v>
      </c>
      <c r="AP60" s="15">
        <v>1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6">
        <f>SUM(AP60:AU60)</f>
        <v>1</v>
      </c>
      <c r="AW60" s="17">
        <f>SUM(AP60*0.2,AQ60*0.4,AR60*1,AS60*1,AT60*2.3,AU60*2)</f>
        <v>0.2</v>
      </c>
      <c r="AX60" s="15">
        <v>0</v>
      </c>
      <c r="AY60" s="15">
        <v>0</v>
      </c>
      <c r="AZ60" s="15">
        <v>99</v>
      </c>
      <c r="BA60" s="15">
        <v>5</v>
      </c>
      <c r="BB60" s="15">
        <v>0</v>
      </c>
      <c r="BC60" s="15">
        <v>1</v>
      </c>
      <c r="BD60" s="16">
        <f>SUM(AX60:BC60)</f>
        <v>105</v>
      </c>
      <c r="BE60" s="17">
        <f>SUM(AX60*0.2,AY60*0.4,AZ60*1,BA60*1,BB60*2.3,BC60*2)</f>
        <v>106</v>
      </c>
      <c r="BF60" s="15">
        <v>1</v>
      </c>
      <c r="BG60" s="15">
        <v>0</v>
      </c>
      <c r="BH60" s="15">
        <v>69</v>
      </c>
      <c r="BI60" s="15">
        <v>4</v>
      </c>
      <c r="BJ60" s="15">
        <v>0</v>
      </c>
      <c r="BK60" s="15">
        <v>1</v>
      </c>
      <c r="BL60" s="16">
        <f>SUM(BF60:BK60)</f>
        <v>75</v>
      </c>
      <c r="BM60" s="17">
        <f>SUM(BF60*0.2,BG60*0.4,BH60*1,BI60*1,BJ60*2.3,BK60*2)</f>
        <v>75.2</v>
      </c>
      <c r="BN60" s="15">
        <v>0</v>
      </c>
      <c r="BO60" s="15">
        <v>0</v>
      </c>
      <c r="BP60" s="15">
        <v>2</v>
      </c>
      <c r="BQ60" s="15">
        <v>0</v>
      </c>
      <c r="BR60" s="15">
        <v>0</v>
      </c>
      <c r="BS60" s="15">
        <v>0</v>
      </c>
      <c r="BT60" s="16">
        <f>SUM(BN60:BS60)</f>
        <v>2</v>
      </c>
      <c r="BU60" s="17">
        <f>SUM(BN60*0.2,BO60*0.4,BP60*1,BQ60*1,BR60*2.3,BS60*2)</f>
        <v>2</v>
      </c>
      <c r="BV60" s="15">
        <v>1</v>
      </c>
      <c r="BW60" s="15">
        <v>0</v>
      </c>
      <c r="BX60" s="15">
        <v>1</v>
      </c>
      <c r="BY60" s="15">
        <v>0</v>
      </c>
      <c r="BZ60" s="15">
        <v>0</v>
      </c>
      <c r="CA60" s="15">
        <v>0</v>
      </c>
      <c r="CB60" s="16">
        <f>SUM(BV60:CA60)</f>
        <v>2</v>
      </c>
      <c r="CC60" s="17">
        <f>SUM(BV60*0.2,BW60*0.4,BX60*1,BY60*1,BZ60*2.3,CA60*2)</f>
        <v>1.2</v>
      </c>
      <c r="CD60" s="15">
        <v>1</v>
      </c>
      <c r="CE60" s="15">
        <v>0</v>
      </c>
      <c r="CF60" s="15">
        <v>2</v>
      </c>
      <c r="CG60" s="15">
        <v>0</v>
      </c>
      <c r="CH60" s="15">
        <v>0</v>
      </c>
      <c r="CI60" s="15">
        <v>0</v>
      </c>
      <c r="CJ60" s="16">
        <f>SUM(CD60:CI60)</f>
        <v>3</v>
      </c>
      <c r="CK60" s="17">
        <f>SUM(CD60*0.2,CE60*0.4,CF60*1,CG60*1,CH60*2.3,CI60*2)</f>
        <v>2.2000000000000002</v>
      </c>
      <c r="CL60" s="15">
        <v>0</v>
      </c>
      <c r="CM60" s="15">
        <v>0</v>
      </c>
      <c r="CN60" s="15">
        <v>0</v>
      </c>
      <c r="CO60" s="15">
        <v>1</v>
      </c>
      <c r="CP60" s="15">
        <v>0</v>
      </c>
      <c r="CQ60" s="15">
        <v>0</v>
      </c>
      <c r="CR60" s="16">
        <f>SUM(CL60:CQ60)</f>
        <v>1</v>
      </c>
      <c r="CS60" s="17">
        <f>SUM(CL60*0.2,CM60*0.4,CN60*1,CO60*1,CP60*2.3,CQ60*2)</f>
        <v>1</v>
      </c>
      <c r="CT60" s="1"/>
    </row>
    <row r="61" spans="1:98" s="12" customFormat="1" ht="14.25" customHeight="1" x14ac:dyDescent="0.35">
      <c r="A61" s="22" t="s">
        <v>72</v>
      </c>
      <c r="B61" s="15">
        <v>1</v>
      </c>
      <c r="C61" s="15">
        <v>0</v>
      </c>
      <c r="D61" s="15">
        <v>44</v>
      </c>
      <c r="E61" s="15">
        <v>2</v>
      </c>
      <c r="F61" s="15">
        <v>0</v>
      </c>
      <c r="G61" s="15">
        <v>0</v>
      </c>
      <c r="H61" s="16">
        <f>SUM(B61:G61)</f>
        <v>47</v>
      </c>
      <c r="I61" s="17">
        <f>SUM(B61*0.2,C61*0.4,D61*1,E61*1,F61*2.3,G61*2)</f>
        <v>46.2</v>
      </c>
      <c r="J61" s="15">
        <v>0</v>
      </c>
      <c r="K61" s="15">
        <v>0</v>
      </c>
      <c r="L61" s="15">
        <v>55</v>
      </c>
      <c r="M61" s="15">
        <v>4</v>
      </c>
      <c r="N61" s="15">
        <v>0</v>
      </c>
      <c r="O61" s="15">
        <v>0</v>
      </c>
      <c r="P61" s="16">
        <f>SUM(J61:O61)</f>
        <v>59</v>
      </c>
      <c r="Q61" s="17">
        <f>SUM(J61*0.2,K61*0.4,L61*1,M61*1,N61*2.3,O61*2)</f>
        <v>59</v>
      </c>
      <c r="R61" s="15">
        <v>0</v>
      </c>
      <c r="S61" s="15">
        <v>0</v>
      </c>
      <c r="T61" s="15">
        <v>4</v>
      </c>
      <c r="U61" s="15">
        <v>0</v>
      </c>
      <c r="V61" s="15">
        <v>0</v>
      </c>
      <c r="W61" s="15">
        <v>0</v>
      </c>
      <c r="X61" s="16">
        <f>SUM(R61:W61)</f>
        <v>4</v>
      </c>
      <c r="Y61" s="17">
        <f>SUM(R61*0.2,S61*0.4,T61*1,U61*1,V61*2.3,W61*2)</f>
        <v>4</v>
      </c>
      <c r="Z61" s="15">
        <v>0</v>
      </c>
      <c r="AA61" s="15">
        <v>0</v>
      </c>
      <c r="AB61" s="15">
        <v>75</v>
      </c>
      <c r="AC61" s="15">
        <v>4</v>
      </c>
      <c r="AD61" s="15">
        <v>0</v>
      </c>
      <c r="AE61" s="15">
        <v>0</v>
      </c>
      <c r="AF61" s="16">
        <f>SUM(Z61:AE61)</f>
        <v>79</v>
      </c>
      <c r="AG61" s="17">
        <f>SUM(Z61*0.2,AA61*0.4,AB61*1,AC61*1,AD61*2.3,AE61*2)</f>
        <v>79</v>
      </c>
      <c r="AH61" s="15">
        <v>0</v>
      </c>
      <c r="AI61" s="15">
        <v>0</v>
      </c>
      <c r="AJ61" s="15">
        <v>80</v>
      </c>
      <c r="AK61" s="15">
        <v>6</v>
      </c>
      <c r="AL61" s="15">
        <v>0</v>
      </c>
      <c r="AM61" s="15">
        <v>0</v>
      </c>
      <c r="AN61" s="16">
        <f>SUM(AH61:AM61)</f>
        <v>86</v>
      </c>
      <c r="AO61" s="17">
        <f>SUM(AH61*0.2,AI61*0.4,AJ61*1,AK61*1,AL61*2.3,AM61*2)</f>
        <v>86</v>
      </c>
      <c r="AP61" s="15">
        <v>1</v>
      </c>
      <c r="AQ61" s="15">
        <v>0</v>
      </c>
      <c r="AR61" s="15">
        <v>2</v>
      </c>
      <c r="AS61" s="15">
        <v>0</v>
      </c>
      <c r="AT61" s="15">
        <v>0</v>
      </c>
      <c r="AU61" s="15">
        <v>0</v>
      </c>
      <c r="AV61" s="16">
        <f>SUM(AP61:AU61)</f>
        <v>3</v>
      </c>
      <c r="AW61" s="17">
        <f>SUM(AP61*0.2,AQ61*0.4,AR61*1,AS61*1,AT61*2.3,AU61*2)</f>
        <v>2.2000000000000002</v>
      </c>
      <c r="AX61" s="15">
        <v>0</v>
      </c>
      <c r="AY61" s="15">
        <v>0</v>
      </c>
      <c r="AZ61" s="15">
        <v>100</v>
      </c>
      <c r="BA61" s="15">
        <v>8</v>
      </c>
      <c r="BB61" s="15">
        <v>0</v>
      </c>
      <c r="BC61" s="15">
        <v>0</v>
      </c>
      <c r="BD61" s="16">
        <f>SUM(AX61:BC61)</f>
        <v>108</v>
      </c>
      <c r="BE61" s="17">
        <f>SUM(AX61*0.2,AY61*0.4,AZ61*1,BA61*1,BB61*2.3,BC61*2)</f>
        <v>108</v>
      </c>
      <c r="BF61" s="15">
        <v>0</v>
      </c>
      <c r="BG61" s="15">
        <v>0</v>
      </c>
      <c r="BH61" s="15">
        <v>67</v>
      </c>
      <c r="BI61" s="15">
        <v>10</v>
      </c>
      <c r="BJ61" s="15">
        <v>0</v>
      </c>
      <c r="BK61" s="15">
        <v>1</v>
      </c>
      <c r="BL61" s="16">
        <f>SUM(BF61:BK61)</f>
        <v>78</v>
      </c>
      <c r="BM61" s="17">
        <f>SUM(BF61*0.2,BG61*0.4,BH61*1,BI61*1,BJ61*2.3,BK61*2)</f>
        <v>79</v>
      </c>
      <c r="BN61" s="15">
        <v>0</v>
      </c>
      <c r="BO61" s="15">
        <v>0</v>
      </c>
      <c r="BP61" s="15">
        <v>3</v>
      </c>
      <c r="BQ61" s="15">
        <v>0</v>
      </c>
      <c r="BR61" s="15">
        <v>0</v>
      </c>
      <c r="BS61" s="15">
        <v>0</v>
      </c>
      <c r="BT61" s="16">
        <f>SUM(BN61:BS61)</f>
        <v>3</v>
      </c>
      <c r="BU61" s="17">
        <f>SUM(BN61*0.2,BO61*0.4,BP61*1,BQ61*1,BR61*2.3,BS61*2)</f>
        <v>3</v>
      </c>
      <c r="BV61" s="15">
        <v>1</v>
      </c>
      <c r="BW61" s="15">
        <v>0</v>
      </c>
      <c r="BX61" s="15">
        <v>0</v>
      </c>
      <c r="BY61" s="15">
        <v>1</v>
      </c>
      <c r="BZ61" s="15">
        <v>0</v>
      </c>
      <c r="CA61" s="15">
        <v>0</v>
      </c>
      <c r="CB61" s="16">
        <f>SUM(BV61:CA61)</f>
        <v>2</v>
      </c>
      <c r="CC61" s="17">
        <f>SUM(BV61*0.2,BW61*0.4,BX61*1,BY61*1,BZ61*2.3,CA61*2)</f>
        <v>1.2</v>
      </c>
      <c r="CD61" s="15">
        <v>0</v>
      </c>
      <c r="CE61" s="15">
        <v>0</v>
      </c>
      <c r="CF61" s="15">
        <v>1</v>
      </c>
      <c r="CG61" s="15">
        <v>0</v>
      </c>
      <c r="CH61" s="15">
        <v>0</v>
      </c>
      <c r="CI61" s="15">
        <v>0</v>
      </c>
      <c r="CJ61" s="16">
        <f>SUM(CD61:CI61)</f>
        <v>1</v>
      </c>
      <c r="CK61" s="17">
        <f>SUM(CD61*0.2,CE61*0.4,CF61*1,CG61*1,CH61*2.3,CI61*2)</f>
        <v>1</v>
      </c>
      <c r="CL61" s="15">
        <v>0</v>
      </c>
      <c r="CM61" s="15">
        <v>0</v>
      </c>
      <c r="CN61" s="15">
        <v>1</v>
      </c>
      <c r="CO61" s="15">
        <v>0</v>
      </c>
      <c r="CP61" s="15">
        <v>0</v>
      </c>
      <c r="CQ61" s="15">
        <v>0</v>
      </c>
      <c r="CR61" s="16">
        <f>SUM(CL61:CQ61)</f>
        <v>1</v>
      </c>
      <c r="CS61" s="17">
        <f>SUM(CL61*0.2,CM61*0.4,CN61*1,CO61*1,CP61*2.3,CQ61*2)</f>
        <v>1</v>
      </c>
      <c r="CT61" s="1"/>
    </row>
    <row r="62" spans="1:98" s="12" customFormat="1" ht="14.25" customHeight="1" x14ac:dyDescent="0.35">
      <c r="A62" s="22" t="s">
        <v>73</v>
      </c>
      <c r="B62" s="15">
        <v>0</v>
      </c>
      <c r="C62" s="15">
        <v>0</v>
      </c>
      <c r="D62" s="15">
        <v>61</v>
      </c>
      <c r="E62" s="15">
        <v>0</v>
      </c>
      <c r="F62" s="15">
        <v>0</v>
      </c>
      <c r="G62" s="15">
        <v>1</v>
      </c>
      <c r="H62" s="16">
        <f>SUM(B62:G62)</f>
        <v>62</v>
      </c>
      <c r="I62" s="17">
        <f>SUM(B62*0.2,C62*0.4,D62*1,E62*1,F62*2.3,G62*2)</f>
        <v>63</v>
      </c>
      <c r="J62" s="15">
        <v>0</v>
      </c>
      <c r="K62" s="15">
        <v>0</v>
      </c>
      <c r="L62" s="15">
        <v>53</v>
      </c>
      <c r="M62" s="15">
        <v>0</v>
      </c>
      <c r="N62" s="15">
        <v>0</v>
      </c>
      <c r="O62" s="15">
        <v>0</v>
      </c>
      <c r="P62" s="16">
        <f>SUM(J62:O62)</f>
        <v>53</v>
      </c>
      <c r="Q62" s="17">
        <f>SUM(J62*0.2,K62*0.4,L62*1,M62*1,N62*2.3,O62*2)</f>
        <v>53</v>
      </c>
      <c r="R62" s="15">
        <v>0</v>
      </c>
      <c r="S62" s="15">
        <v>0</v>
      </c>
      <c r="T62" s="15">
        <v>1</v>
      </c>
      <c r="U62" s="15">
        <v>0</v>
      </c>
      <c r="V62" s="15">
        <v>0</v>
      </c>
      <c r="W62" s="15">
        <v>0</v>
      </c>
      <c r="X62" s="16">
        <f>SUM(R62:W62)</f>
        <v>1</v>
      </c>
      <c r="Y62" s="17">
        <f>SUM(R62*0.2,S62*0.4,T62*1,U62*1,V62*2.3,W62*2)</f>
        <v>1</v>
      </c>
      <c r="Z62" s="15">
        <v>0</v>
      </c>
      <c r="AA62" s="15">
        <v>0</v>
      </c>
      <c r="AB62" s="15">
        <v>82</v>
      </c>
      <c r="AC62" s="15">
        <v>4</v>
      </c>
      <c r="AD62" s="15">
        <v>0</v>
      </c>
      <c r="AE62" s="15">
        <v>0</v>
      </c>
      <c r="AF62" s="16">
        <f>SUM(Z62:AE62)</f>
        <v>86</v>
      </c>
      <c r="AG62" s="17">
        <f>SUM(Z62*0.2,AA62*0.4,AB62*1,AC62*1,AD62*2.3,AE62*2)</f>
        <v>86</v>
      </c>
      <c r="AH62" s="15">
        <v>0</v>
      </c>
      <c r="AI62" s="15">
        <v>0</v>
      </c>
      <c r="AJ62" s="15">
        <v>61</v>
      </c>
      <c r="AK62" s="15">
        <v>5</v>
      </c>
      <c r="AL62" s="15">
        <v>0</v>
      </c>
      <c r="AM62" s="15">
        <v>0</v>
      </c>
      <c r="AN62" s="16">
        <f>SUM(AH62:AM62)</f>
        <v>66</v>
      </c>
      <c r="AO62" s="17">
        <f>SUM(AH62*0.2,AI62*0.4,AJ62*1,AK62*1,AL62*2.3,AM62*2)</f>
        <v>66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6">
        <f>SUM(AP62:AU62)</f>
        <v>0</v>
      </c>
      <c r="AW62" s="17">
        <f>SUM(AP62*0.2,AQ62*0.4,AR62*1,AS62*1,AT62*2.3,AU62*2)</f>
        <v>0</v>
      </c>
      <c r="AX62" s="15">
        <v>0</v>
      </c>
      <c r="AY62" s="15">
        <v>0</v>
      </c>
      <c r="AZ62" s="15">
        <v>98</v>
      </c>
      <c r="BA62" s="15">
        <v>10</v>
      </c>
      <c r="BB62" s="15">
        <v>0</v>
      </c>
      <c r="BC62" s="15">
        <v>0</v>
      </c>
      <c r="BD62" s="16">
        <f>SUM(AX62:BC62)</f>
        <v>108</v>
      </c>
      <c r="BE62" s="17">
        <f>SUM(AX62*0.2,AY62*0.4,AZ62*1,BA62*1,BB62*2.3,BC62*2)</f>
        <v>108</v>
      </c>
      <c r="BF62" s="15">
        <v>0</v>
      </c>
      <c r="BG62" s="15">
        <v>0</v>
      </c>
      <c r="BH62" s="15">
        <v>57</v>
      </c>
      <c r="BI62" s="15">
        <v>8</v>
      </c>
      <c r="BJ62" s="15">
        <v>0</v>
      </c>
      <c r="BK62" s="15">
        <v>0</v>
      </c>
      <c r="BL62" s="16">
        <f>SUM(BF62:BK62)</f>
        <v>65</v>
      </c>
      <c r="BM62" s="17">
        <f>SUM(BF62*0.2,BG62*0.4,BH62*1,BI62*1,BJ62*2.3,BK62*2)</f>
        <v>65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6">
        <f>SUM(BN62:BS62)</f>
        <v>0</v>
      </c>
      <c r="BU62" s="17">
        <f>SUM(BN62*0.2,BO62*0.4,BP62*1,BQ62*1,BR62*2.3,BS62*2)</f>
        <v>0</v>
      </c>
      <c r="BV62" s="15">
        <v>0</v>
      </c>
      <c r="BW62" s="15">
        <v>0</v>
      </c>
      <c r="BX62" s="15">
        <v>6</v>
      </c>
      <c r="BY62" s="15">
        <v>1</v>
      </c>
      <c r="BZ62" s="15">
        <v>0</v>
      </c>
      <c r="CA62" s="15">
        <v>0</v>
      </c>
      <c r="CB62" s="16">
        <f>SUM(BV62:CA62)</f>
        <v>7</v>
      </c>
      <c r="CC62" s="17">
        <f>SUM(BV62*0.2,BW62*0.4,BX62*1,BY62*1,BZ62*2.3,CA62*2)</f>
        <v>7</v>
      </c>
      <c r="CD62" s="15">
        <v>0</v>
      </c>
      <c r="CE62" s="15">
        <v>0</v>
      </c>
      <c r="CF62" s="15">
        <v>1</v>
      </c>
      <c r="CG62" s="15">
        <v>0</v>
      </c>
      <c r="CH62" s="15">
        <v>0</v>
      </c>
      <c r="CI62" s="15">
        <v>0</v>
      </c>
      <c r="CJ62" s="16">
        <f>SUM(CD62:CI62)</f>
        <v>1</v>
      </c>
      <c r="CK62" s="17">
        <f>SUM(CD62*0.2,CE62*0.4,CF62*1,CG62*1,CH62*2.3,CI62*2)</f>
        <v>1</v>
      </c>
      <c r="CL62" s="15">
        <v>0</v>
      </c>
      <c r="CM62" s="15">
        <v>0</v>
      </c>
      <c r="CN62" s="15">
        <v>1</v>
      </c>
      <c r="CO62" s="15">
        <v>0</v>
      </c>
      <c r="CP62" s="15">
        <v>0</v>
      </c>
      <c r="CQ62" s="15">
        <v>0</v>
      </c>
      <c r="CR62" s="16">
        <f>SUM(CL62:CQ62)</f>
        <v>1</v>
      </c>
      <c r="CS62" s="17">
        <f>SUM(CL62*0.2,CM62*0.4,CN62*1,CO62*1,CP62*2.3,CQ62*2)</f>
        <v>1</v>
      </c>
      <c r="CT62" s="1"/>
    </row>
    <row r="63" spans="1:98" s="12" customFormat="1" ht="14.25" customHeight="1" x14ac:dyDescent="0.35">
      <c r="A63" s="18" t="s">
        <v>29</v>
      </c>
      <c r="B63" s="19">
        <f>SUM(B59:B62)</f>
        <v>1</v>
      </c>
      <c r="C63" s="19">
        <f t="shared" ref="C63:G63" si="570">SUM(C59:C62)</f>
        <v>2</v>
      </c>
      <c r="D63" s="19">
        <f t="shared" si="570"/>
        <v>207</v>
      </c>
      <c r="E63" s="19">
        <f t="shared" si="570"/>
        <v>3</v>
      </c>
      <c r="F63" s="19">
        <f t="shared" si="570"/>
        <v>1</v>
      </c>
      <c r="G63" s="19">
        <f t="shared" si="570"/>
        <v>2</v>
      </c>
      <c r="H63" s="20">
        <f t="shared" ref="H63:BM63" si="571">SUM(H59:H62)</f>
        <v>216</v>
      </c>
      <c r="I63" s="21">
        <f t="shared" si="571"/>
        <v>217.3</v>
      </c>
      <c r="J63" s="19">
        <f>SUM(J59:J62)</f>
        <v>1</v>
      </c>
      <c r="K63" s="19">
        <f t="shared" ref="K63" si="572">SUM(K59:K62)</f>
        <v>0</v>
      </c>
      <c r="L63" s="19">
        <f t="shared" ref="L63" si="573">SUM(L59:L62)</f>
        <v>187</v>
      </c>
      <c r="M63" s="19">
        <f t="shared" ref="M63" si="574">SUM(M59:M62)</f>
        <v>11</v>
      </c>
      <c r="N63" s="19">
        <f t="shared" ref="N63" si="575">SUM(N59:N62)</f>
        <v>1</v>
      </c>
      <c r="O63" s="19">
        <f t="shared" ref="O63" si="576">SUM(O59:O62)</f>
        <v>0</v>
      </c>
      <c r="P63" s="20">
        <f t="shared" si="571"/>
        <v>200</v>
      </c>
      <c r="Q63" s="21">
        <f t="shared" si="571"/>
        <v>200.5</v>
      </c>
      <c r="R63" s="19">
        <f t="shared" ref="R63" si="577">SUM(R59:R62)</f>
        <v>2</v>
      </c>
      <c r="S63" s="19">
        <f t="shared" ref="S63" si="578">SUM(S59:S62)</f>
        <v>0</v>
      </c>
      <c r="T63" s="19">
        <f>SUM(T59:T62)</f>
        <v>7</v>
      </c>
      <c r="U63" s="19">
        <f t="shared" ref="U63:V63" si="579">SUM(U59:U62)</f>
        <v>0</v>
      </c>
      <c r="V63" s="19">
        <f t="shared" si="579"/>
        <v>0</v>
      </c>
      <c r="W63" s="19">
        <f t="shared" ref="W63" si="580">SUM(W59:W62)</f>
        <v>0</v>
      </c>
      <c r="X63" s="20">
        <f t="shared" si="571"/>
        <v>9</v>
      </c>
      <c r="Y63" s="21">
        <f t="shared" si="571"/>
        <v>7.4</v>
      </c>
      <c r="Z63" s="19">
        <f>SUM(Z59:Z62)</f>
        <v>0</v>
      </c>
      <c r="AA63" s="19">
        <f t="shared" ref="AA63" si="581">SUM(AA59:AA62)</f>
        <v>0</v>
      </c>
      <c r="AB63" s="19">
        <f t="shared" ref="AB63" si="582">SUM(AB59:AB62)</f>
        <v>306</v>
      </c>
      <c r="AC63" s="19">
        <f t="shared" ref="AC63" si="583">SUM(AC59:AC62)</f>
        <v>17</v>
      </c>
      <c r="AD63" s="19">
        <f t="shared" ref="AD63" si="584">SUM(AD59:AD62)</f>
        <v>0</v>
      </c>
      <c r="AE63" s="19">
        <f t="shared" ref="AE63" si="585">SUM(AE59:AE62)</f>
        <v>1</v>
      </c>
      <c r="AF63" s="20">
        <f t="shared" si="571"/>
        <v>324</v>
      </c>
      <c r="AG63" s="21">
        <f t="shared" si="571"/>
        <v>325</v>
      </c>
      <c r="AH63" s="19">
        <f>SUM(AH59:AH62)</f>
        <v>0</v>
      </c>
      <c r="AI63" s="19">
        <f t="shared" ref="AI63" si="586">SUM(AI59:AI62)</f>
        <v>0</v>
      </c>
      <c r="AJ63" s="19">
        <f t="shared" ref="AJ63" si="587">SUM(AJ59:AJ62)</f>
        <v>262</v>
      </c>
      <c r="AK63" s="19">
        <f t="shared" ref="AK63" si="588">SUM(AK59:AK62)</f>
        <v>24</v>
      </c>
      <c r="AL63" s="19">
        <f t="shared" ref="AL63" si="589">SUM(AL59:AL62)</f>
        <v>1</v>
      </c>
      <c r="AM63" s="19">
        <f t="shared" ref="AM63" si="590">SUM(AM59:AM62)</f>
        <v>2</v>
      </c>
      <c r="AN63" s="20">
        <f t="shared" si="571"/>
        <v>289</v>
      </c>
      <c r="AO63" s="21">
        <f t="shared" si="571"/>
        <v>292.3</v>
      </c>
      <c r="AP63" s="19">
        <f>SUM(AP59:AP62)</f>
        <v>3</v>
      </c>
      <c r="AQ63" s="19">
        <f t="shared" ref="AQ63" si="591">SUM(AQ59:AQ62)</f>
        <v>0</v>
      </c>
      <c r="AR63" s="19">
        <f t="shared" ref="AR63" si="592">SUM(AR59:AR62)</f>
        <v>3</v>
      </c>
      <c r="AS63" s="19">
        <f t="shared" ref="AS63" si="593">SUM(AS59:AS62)</f>
        <v>0</v>
      </c>
      <c r="AT63" s="19">
        <f t="shared" ref="AT63" si="594">SUM(AT59:AT62)</f>
        <v>0</v>
      </c>
      <c r="AU63" s="19">
        <f t="shared" ref="AU63" si="595">SUM(AU59:AU62)</f>
        <v>0</v>
      </c>
      <c r="AV63" s="20">
        <f t="shared" si="571"/>
        <v>6</v>
      </c>
      <c r="AW63" s="21">
        <f t="shared" si="571"/>
        <v>3.6</v>
      </c>
      <c r="AX63" s="19">
        <f>SUM(AX59:AX62)</f>
        <v>0</v>
      </c>
      <c r="AY63" s="19">
        <f t="shared" ref="AY63" si="596">SUM(AY59:AY62)</f>
        <v>0</v>
      </c>
      <c r="AZ63" s="19">
        <f t="shared" ref="AZ63" si="597">SUM(AZ59:AZ62)</f>
        <v>419</v>
      </c>
      <c r="BA63" s="19">
        <f t="shared" ref="BA63" si="598">SUM(BA59:BA62)</f>
        <v>37</v>
      </c>
      <c r="BB63" s="19">
        <f t="shared" ref="BB63" si="599">SUM(BB59:BB62)</f>
        <v>0</v>
      </c>
      <c r="BC63" s="19">
        <f t="shared" ref="BC63" si="600">SUM(BC59:BC62)</f>
        <v>1</v>
      </c>
      <c r="BD63" s="20">
        <f t="shared" si="571"/>
        <v>457</v>
      </c>
      <c r="BE63" s="21">
        <f t="shared" si="571"/>
        <v>458</v>
      </c>
      <c r="BF63" s="19">
        <f>SUM(BF59:BF62)</f>
        <v>1</v>
      </c>
      <c r="BG63" s="19">
        <f t="shared" ref="BG63" si="601">SUM(BG59:BG62)</f>
        <v>0</v>
      </c>
      <c r="BH63" s="19">
        <f t="shared" ref="BH63" si="602">SUM(BH59:BH62)</f>
        <v>250</v>
      </c>
      <c r="BI63" s="19">
        <f t="shared" ref="BI63" si="603">SUM(BI59:BI62)</f>
        <v>34</v>
      </c>
      <c r="BJ63" s="19">
        <f t="shared" ref="BJ63" si="604">SUM(BJ59:BJ62)</f>
        <v>0</v>
      </c>
      <c r="BK63" s="19">
        <f t="shared" ref="BK63" si="605">SUM(BK59:BK62)</f>
        <v>2</v>
      </c>
      <c r="BL63" s="20">
        <f t="shared" si="571"/>
        <v>287</v>
      </c>
      <c r="BM63" s="21">
        <f t="shared" si="571"/>
        <v>288.2</v>
      </c>
      <c r="BN63" s="19">
        <f t="shared" ref="BN63" si="606">SUM(BN59:BN62)</f>
        <v>0</v>
      </c>
      <c r="BO63" s="19">
        <f t="shared" ref="BO63" si="607">SUM(BO59:BO62)</f>
        <v>0</v>
      </c>
      <c r="BP63" s="19">
        <f>SUM(BP59:BP62)</f>
        <v>7</v>
      </c>
      <c r="BQ63" s="19">
        <f t="shared" ref="BQ63" si="608">SUM(BQ59:BQ62)</f>
        <v>0</v>
      </c>
      <c r="BR63" s="19">
        <f t="shared" ref="BR63" si="609">SUM(BR59:BR62)</f>
        <v>0</v>
      </c>
      <c r="BS63" s="19">
        <f t="shared" ref="BS63" si="610">SUM(BS59:BS62)</f>
        <v>0</v>
      </c>
      <c r="BT63" s="20">
        <f t="shared" ref="BT63:CS63" si="611">SUM(BT59:BT62)</f>
        <v>7</v>
      </c>
      <c r="BU63" s="21">
        <f t="shared" si="611"/>
        <v>7</v>
      </c>
      <c r="BV63" s="19">
        <f>SUM(BV59:BV62)</f>
        <v>2</v>
      </c>
      <c r="BW63" s="19">
        <f>SUM(BW59:BW62)</f>
        <v>0</v>
      </c>
      <c r="BX63" s="19">
        <f t="shared" ref="BX63" si="612">SUM(BX59:BX62)</f>
        <v>7</v>
      </c>
      <c r="BY63" s="19">
        <f t="shared" ref="BY63" si="613">SUM(BY59:BY62)</f>
        <v>3</v>
      </c>
      <c r="BZ63" s="19">
        <f t="shared" ref="BZ63" si="614">SUM(BZ59:BZ62)</f>
        <v>0</v>
      </c>
      <c r="CA63" s="19">
        <f t="shared" ref="CA63" si="615">SUM(CA59:CA62)</f>
        <v>0</v>
      </c>
      <c r="CB63" s="20">
        <f t="shared" si="611"/>
        <v>12</v>
      </c>
      <c r="CC63" s="21">
        <f t="shared" si="611"/>
        <v>10.4</v>
      </c>
      <c r="CD63" s="19">
        <f>SUM(CD59:CD62)</f>
        <v>1</v>
      </c>
      <c r="CE63" s="19">
        <f t="shared" ref="CE63" si="616">SUM(CE59:CE62)</f>
        <v>0</v>
      </c>
      <c r="CF63" s="19">
        <f t="shared" ref="CF63" si="617">SUM(CF59:CF62)</f>
        <v>5</v>
      </c>
      <c r="CG63" s="19">
        <f t="shared" ref="CG63" si="618">SUM(CG59:CG62)</f>
        <v>0</v>
      </c>
      <c r="CH63" s="19">
        <f t="shared" ref="CH63" si="619">SUM(CH59:CH62)</f>
        <v>0</v>
      </c>
      <c r="CI63" s="19">
        <f t="shared" ref="CI63" si="620">SUM(CI59:CI62)</f>
        <v>0</v>
      </c>
      <c r="CJ63" s="20">
        <f t="shared" si="611"/>
        <v>6</v>
      </c>
      <c r="CK63" s="21">
        <f t="shared" si="611"/>
        <v>5.2</v>
      </c>
      <c r="CL63" s="19">
        <f>SUM(CL59:CL62)</f>
        <v>0</v>
      </c>
      <c r="CM63" s="19">
        <f t="shared" ref="CM63" si="621">SUM(CM59:CM62)</f>
        <v>0</v>
      </c>
      <c r="CN63" s="19">
        <f t="shared" ref="CN63" si="622">SUM(CN59:CN62)</f>
        <v>3</v>
      </c>
      <c r="CO63" s="19">
        <f t="shared" ref="CO63" si="623">SUM(CO59:CO62)</f>
        <v>1</v>
      </c>
      <c r="CP63" s="19">
        <f t="shared" ref="CP63" si="624">SUM(CP59:CP62)</f>
        <v>0</v>
      </c>
      <c r="CQ63" s="19">
        <f t="shared" ref="CQ63" si="625">SUM(CQ59:CQ62)</f>
        <v>0</v>
      </c>
      <c r="CR63" s="20">
        <f t="shared" si="611"/>
        <v>4</v>
      </c>
      <c r="CS63" s="21">
        <f t="shared" si="611"/>
        <v>4</v>
      </c>
      <c r="CT63" s="1"/>
    </row>
    <row r="64" spans="1:98" s="12" customFormat="1" ht="14.25" customHeight="1" x14ac:dyDescent="0.35">
      <c r="A64" s="22" t="s">
        <v>74</v>
      </c>
      <c r="B64" s="15">
        <v>0</v>
      </c>
      <c r="C64" s="15">
        <v>0</v>
      </c>
      <c r="D64" s="15">
        <v>44</v>
      </c>
      <c r="E64" s="15">
        <v>2</v>
      </c>
      <c r="F64" s="15">
        <v>0</v>
      </c>
      <c r="G64" s="15">
        <v>0</v>
      </c>
      <c r="H64" s="16">
        <f>SUM(B64:G64)</f>
        <v>46</v>
      </c>
      <c r="I64" s="17">
        <f>SUM(B64*0.2,C64*0.4,D64*1,E64*1,F64*2.3,G64*2)</f>
        <v>46</v>
      </c>
      <c r="J64" s="15">
        <v>0</v>
      </c>
      <c r="K64" s="15">
        <v>0</v>
      </c>
      <c r="L64" s="15">
        <v>76</v>
      </c>
      <c r="M64" s="15">
        <v>7</v>
      </c>
      <c r="N64" s="15">
        <v>0</v>
      </c>
      <c r="O64" s="15">
        <v>0</v>
      </c>
      <c r="P64" s="16">
        <f>SUM(J64:O64)</f>
        <v>83</v>
      </c>
      <c r="Q64" s="17">
        <f>SUM(J64*0.2,K64*0.4,L64*1,M64*1,N64*2.3,O64*2)</f>
        <v>83</v>
      </c>
      <c r="R64" s="15">
        <v>0</v>
      </c>
      <c r="S64" s="15">
        <v>0</v>
      </c>
      <c r="T64" s="15">
        <v>3</v>
      </c>
      <c r="U64" s="15">
        <v>0</v>
      </c>
      <c r="V64" s="15">
        <v>0</v>
      </c>
      <c r="W64" s="15">
        <v>0</v>
      </c>
      <c r="X64" s="16">
        <f>SUM(R64:W64)</f>
        <v>3</v>
      </c>
      <c r="Y64" s="17">
        <f>SUM(R64*0.2,S64*0.4,T64*1,U64*1,V64*2.3,W64*2)</f>
        <v>3</v>
      </c>
      <c r="Z64" s="15">
        <v>0</v>
      </c>
      <c r="AA64" s="15">
        <v>0</v>
      </c>
      <c r="AB64" s="15">
        <v>65</v>
      </c>
      <c r="AC64" s="15">
        <v>2</v>
      </c>
      <c r="AD64" s="15">
        <v>0</v>
      </c>
      <c r="AE64" s="15">
        <v>0</v>
      </c>
      <c r="AF64" s="16">
        <f>SUM(Z64:AE64)</f>
        <v>67</v>
      </c>
      <c r="AG64" s="17">
        <f>SUM(Z64*0.2,AA64*0.4,AB64*1,AC64*1,AD64*2.3,AE64*2)</f>
        <v>67</v>
      </c>
      <c r="AH64" s="15">
        <v>0</v>
      </c>
      <c r="AI64" s="15">
        <v>0</v>
      </c>
      <c r="AJ64" s="15">
        <v>33</v>
      </c>
      <c r="AK64" s="15">
        <v>3</v>
      </c>
      <c r="AL64" s="15">
        <v>0</v>
      </c>
      <c r="AM64" s="15">
        <v>1</v>
      </c>
      <c r="AN64" s="16">
        <f>SUM(AH64:AM64)</f>
        <v>37</v>
      </c>
      <c r="AO64" s="17">
        <f>SUM(AH64*0.2,AI64*0.4,AJ64*1,AK64*1,AL64*2.3,AM64*2)</f>
        <v>38</v>
      </c>
      <c r="AP64" s="15">
        <v>0</v>
      </c>
      <c r="AQ64" s="15">
        <v>0</v>
      </c>
      <c r="AR64" s="15">
        <v>1</v>
      </c>
      <c r="AS64" s="15">
        <v>0</v>
      </c>
      <c r="AT64" s="15">
        <v>0</v>
      </c>
      <c r="AU64" s="15">
        <v>0</v>
      </c>
      <c r="AV64" s="16">
        <f>SUM(AP64:AU64)</f>
        <v>1</v>
      </c>
      <c r="AW64" s="17">
        <f>SUM(AP64*0.2,AQ64*0.4,AR64*1,AS64*1,AT64*2.3,AU64*2)</f>
        <v>1</v>
      </c>
      <c r="AX64" s="15">
        <v>0</v>
      </c>
      <c r="AY64" s="15">
        <v>0</v>
      </c>
      <c r="AZ64" s="15">
        <v>108</v>
      </c>
      <c r="BA64" s="15">
        <v>7</v>
      </c>
      <c r="BB64" s="15">
        <v>1</v>
      </c>
      <c r="BC64" s="15">
        <v>0</v>
      </c>
      <c r="BD64" s="16">
        <f>SUM(AX64:BC64)</f>
        <v>116</v>
      </c>
      <c r="BE64" s="17">
        <f>SUM(AX64*0.2,AY64*0.4,AZ64*1,BA64*1,BB64*2.3,BC64*2)</f>
        <v>117.3</v>
      </c>
      <c r="BF64" s="15">
        <v>0</v>
      </c>
      <c r="BG64" s="15">
        <v>0</v>
      </c>
      <c r="BH64" s="15">
        <v>67</v>
      </c>
      <c r="BI64" s="15">
        <v>2</v>
      </c>
      <c r="BJ64" s="15">
        <v>0</v>
      </c>
      <c r="BK64" s="15">
        <v>0</v>
      </c>
      <c r="BL64" s="16">
        <f>SUM(BF64:BK64)</f>
        <v>69</v>
      </c>
      <c r="BM64" s="17">
        <f>SUM(BF64*0.2,BG64*0.4,BH64*1,BI64*1,BJ64*2.3,BK64*2)</f>
        <v>69</v>
      </c>
      <c r="BN64" s="15">
        <v>0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6">
        <f>SUM(BN64:BS64)</f>
        <v>0</v>
      </c>
      <c r="BU64" s="17">
        <f>SUM(BN64*0.2,BO64*0.4,BP64*1,BQ64*1,BR64*2.3,BS64*2)</f>
        <v>0</v>
      </c>
      <c r="BV64" s="15">
        <v>0</v>
      </c>
      <c r="BW64" s="15">
        <v>0</v>
      </c>
      <c r="BX64" s="15">
        <v>6</v>
      </c>
      <c r="BY64" s="15">
        <v>0</v>
      </c>
      <c r="BZ64" s="15">
        <v>0</v>
      </c>
      <c r="CA64" s="15">
        <v>0</v>
      </c>
      <c r="CB64" s="16">
        <f>SUM(BV64:CA64)</f>
        <v>6</v>
      </c>
      <c r="CC64" s="17">
        <f>SUM(BV64*0.2,BW64*0.4,BX64*1,BY64*1,BZ64*2.3,CA64*2)</f>
        <v>6</v>
      </c>
      <c r="CD64" s="15">
        <v>0</v>
      </c>
      <c r="CE64" s="15">
        <v>0</v>
      </c>
      <c r="CF64" s="15">
        <v>3</v>
      </c>
      <c r="CG64" s="15">
        <v>0</v>
      </c>
      <c r="CH64" s="15">
        <v>0</v>
      </c>
      <c r="CI64" s="15">
        <v>0</v>
      </c>
      <c r="CJ64" s="16">
        <f>SUM(CD64:CI64)</f>
        <v>3</v>
      </c>
      <c r="CK64" s="17">
        <f>SUM(CD64*0.2,CE64*0.4,CF64*1,CG64*1,CH64*2.3,CI64*2)</f>
        <v>3</v>
      </c>
      <c r="CL64" s="15">
        <v>0</v>
      </c>
      <c r="CM64" s="15">
        <v>0</v>
      </c>
      <c r="CN64" s="15">
        <v>1</v>
      </c>
      <c r="CO64" s="15">
        <v>0</v>
      </c>
      <c r="CP64" s="15">
        <v>0</v>
      </c>
      <c r="CQ64" s="15">
        <v>0</v>
      </c>
      <c r="CR64" s="16">
        <f>SUM(CL64:CQ64)</f>
        <v>1</v>
      </c>
      <c r="CS64" s="17">
        <f>SUM(CL64*0.2,CM64*0.4,CN64*1,CO64*1,CP64*2.3,CQ64*2)</f>
        <v>1</v>
      </c>
      <c r="CT64" s="1"/>
    </row>
    <row r="65" spans="1:98" s="12" customFormat="1" ht="14.25" customHeight="1" x14ac:dyDescent="0.35">
      <c r="A65" s="22" t="s">
        <v>75</v>
      </c>
      <c r="B65" s="15">
        <v>0</v>
      </c>
      <c r="C65" s="15">
        <v>0</v>
      </c>
      <c r="D65" s="15">
        <v>50</v>
      </c>
      <c r="E65" s="15">
        <v>2</v>
      </c>
      <c r="F65" s="15">
        <v>0</v>
      </c>
      <c r="G65" s="15">
        <v>1</v>
      </c>
      <c r="H65" s="16">
        <f>SUM(B65:G65)</f>
        <v>53</v>
      </c>
      <c r="I65" s="17">
        <f>SUM(B65*0.2,C65*0.4,D65*1,E65*1,F65*2.3,G65*2)</f>
        <v>54</v>
      </c>
      <c r="J65" s="15">
        <v>0</v>
      </c>
      <c r="K65" s="15">
        <v>0</v>
      </c>
      <c r="L65" s="15">
        <v>66</v>
      </c>
      <c r="M65" s="15">
        <v>4</v>
      </c>
      <c r="N65" s="15">
        <v>0</v>
      </c>
      <c r="O65" s="15">
        <v>0</v>
      </c>
      <c r="P65" s="16">
        <f>SUM(J65:O65)</f>
        <v>70</v>
      </c>
      <c r="Q65" s="17">
        <f>SUM(J65*0.2,K65*0.4,L65*1,M65*1,N65*2.3,O65*2)</f>
        <v>70</v>
      </c>
      <c r="R65" s="15">
        <v>1</v>
      </c>
      <c r="S65" s="15">
        <v>0</v>
      </c>
      <c r="T65" s="15">
        <v>2</v>
      </c>
      <c r="U65" s="15">
        <v>0</v>
      </c>
      <c r="V65" s="15">
        <v>0</v>
      </c>
      <c r="W65" s="15">
        <v>0</v>
      </c>
      <c r="X65" s="16">
        <f>SUM(R65:W65)</f>
        <v>3</v>
      </c>
      <c r="Y65" s="17">
        <f>SUM(R65*0.2,S65*0.4,T65*1,U65*1,V65*2.3,W65*2)</f>
        <v>2.2000000000000002</v>
      </c>
      <c r="Z65" s="15">
        <v>0</v>
      </c>
      <c r="AA65" s="15">
        <v>0</v>
      </c>
      <c r="AB65" s="15">
        <v>77</v>
      </c>
      <c r="AC65" s="15">
        <v>2</v>
      </c>
      <c r="AD65" s="15">
        <v>0</v>
      </c>
      <c r="AE65" s="15">
        <v>0</v>
      </c>
      <c r="AF65" s="16">
        <f>SUM(Z65:AE65)</f>
        <v>79</v>
      </c>
      <c r="AG65" s="17">
        <f>SUM(Z65*0.2,AA65*0.4,AB65*1,AC65*1,AD65*2.3,AE65*2)</f>
        <v>79</v>
      </c>
      <c r="AH65" s="15">
        <v>0</v>
      </c>
      <c r="AI65" s="15">
        <v>0</v>
      </c>
      <c r="AJ65" s="15">
        <v>45</v>
      </c>
      <c r="AK65" s="15">
        <v>0</v>
      </c>
      <c r="AL65" s="15">
        <v>0</v>
      </c>
      <c r="AM65" s="15">
        <v>1</v>
      </c>
      <c r="AN65" s="16">
        <f>SUM(AH65:AM65)</f>
        <v>46</v>
      </c>
      <c r="AO65" s="17">
        <f>SUM(AH65*0.2,AI65*0.4,AJ65*1,AK65*1,AL65*2.3,AM65*2)</f>
        <v>47</v>
      </c>
      <c r="AP65" s="15">
        <v>1</v>
      </c>
      <c r="AQ65" s="15">
        <v>0</v>
      </c>
      <c r="AR65" s="15">
        <v>1</v>
      </c>
      <c r="AS65" s="15">
        <v>0</v>
      </c>
      <c r="AT65" s="15">
        <v>0</v>
      </c>
      <c r="AU65" s="15">
        <v>0</v>
      </c>
      <c r="AV65" s="16">
        <f>SUM(AP65:AU65)</f>
        <v>2</v>
      </c>
      <c r="AW65" s="17">
        <f>SUM(AP65*0.2,AQ65*0.4,AR65*1,AS65*1,AT65*2.3,AU65*2)</f>
        <v>1.2</v>
      </c>
      <c r="AX65" s="15">
        <v>0</v>
      </c>
      <c r="AY65" s="15">
        <v>0</v>
      </c>
      <c r="AZ65" s="15">
        <v>83</v>
      </c>
      <c r="BA65" s="15">
        <v>3</v>
      </c>
      <c r="BB65" s="15">
        <v>2</v>
      </c>
      <c r="BC65" s="15">
        <v>1</v>
      </c>
      <c r="BD65" s="16">
        <f>SUM(AX65:BC65)</f>
        <v>89</v>
      </c>
      <c r="BE65" s="17">
        <f>SUM(AX65*0.2,AY65*0.4,AZ65*1,BA65*1,BB65*2.3,BC65*2)</f>
        <v>92.6</v>
      </c>
      <c r="BF65" s="15">
        <v>0</v>
      </c>
      <c r="BG65" s="15">
        <v>0</v>
      </c>
      <c r="BH65" s="15">
        <v>59</v>
      </c>
      <c r="BI65" s="15">
        <v>3</v>
      </c>
      <c r="BJ65" s="15">
        <v>0</v>
      </c>
      <c r="BK65" s="15">
        <v>0</v>
      </c>
      <c r="BL65" s="16">
        <f>SUM(BF65:BK65)</f>
        <v>62</v>
      </c>
      <c r="BM65" s="17">
        <f>SUM(BF65*0.2,BG65*0.4,BH65*1,BI65*1,BJ65*2.3,BK65*2)</f>
        <v>62</v>
      </c>
      <c r="BN65" s="15">
        <v>0</v>
      </c>
      <c r="BO65" s="15">
        <v>0</v>
      </c>
      <c r="BP65" s="15">
        <v>1</v>
      </c>
      <c r="BQ65" s="15">
        <v>0</v>
      </c>
      <c r="BR65" s="15">
        <v>0</v>
      </c>
      <c r="BS65" s="15">
        <v>0</v>
      </c>
      <c r="BT65" s="16">
        <f>SUM(BN65:BS65)</f>
        <v>1</v>
      </c>
      <c r="BU65" s="17">
        <f>SUM(BN65*0.2,BO65*0.4,BP65*1,BQ65*1,BR65*2.3,BS65*2)</f>
        <v>1</v>
      </c>
      <c r="BV65" s="15">
        <v>0</v>
      </c>
      <c r="BW65" s="15">
        <v>0</v>
      </c>
      <c r="BX65" s="15">
        <v>5</v>
      </c>
      <c r="BY65" s="15">
        <v>1</v>
      </c>
      <c r="BZ65" s="15">
        <v>0</v>
      </c>
      <c r="CA65" s="15">
        <v>0</v>
      </c>
      <c r="CB65" s="16">
        <f>SUM(BV65:CA65)</f>
        <v>6</v>
      </c>
      <c r="CC65" s="17">
        <f>SUM(BV65*0.2,BW65*0.4,BX65*1,BY65*1,BZ65*2.3,CA65*2)</f>
        <v>6</v>
      </c>
      <c r="CD65" s="15">
        <v>0</v>
      </c>
      <c r="CE65" s="15">
        <v>0</v>
      </c>
      <c r="CF65" s="15">
        <v>1</v>
      </c>
      <c r="CG65" s="15">
        <v>1</v>
      </c>
      <c r="CH65" s="15">
        <v>0</v>
      </c>
      <c r="CI65" s="15">
        <v>0</v>
      </c>
      <c r="CJ65" s="16">
        <f>SUM(CD65:CI65)</f>
        <v>2</v>
      </c>
      <c r="CK65" s="17">
        <f>SUM(CD65*0.2,CE65*0.4,CF65*1,CG65*1,CH65*2.3,CI65*2)</f>
        <v>2</v>
      </c>
      <c r="CL65" s="15">
        <v>1</v>
      </c>
      <c r="CM65" s="15">
        <v>0</v>
      </c>
      <c r="CN65" s="15">
        <v>2</v>
      </c>
      <c r="CO65" s="15">
        <v>0</v>
      </c>
      <c r="CP65" s="15">
        <v>0</v>
      </c>
      <c r="CQ65" s="15">
        <v>0</v>
      </c>
      <c r="CR65" s="16">
        <f>SUM(CL65:CQ65)</f>
        <v>3</v>
      </c>
      <c r="CS65" s="17">
        <f>SUM(CL65*0.2,CM65*0.4,CN65*1,CO65*1,CP65*2.3,CQ65*2)</f>
        <v>2.2000000000000002</v>
      </c>
      <c r="CT65" s="1"/>
    </row>
    <row r="66" spans="1:98" s="12" customFormat="1" ht="14.25" customHeight="1" x14ac:dyDescent="0.35">
      <c r="A66" s="22" t="s">
        <v>76</v>
      </c>
      <c r="B66" s="15">
        <v>0</v>
      </c>
      <c r="C66" s="15">
        <v>0</v>
      </c>
      <c r="D66" s="15">
        <v>45</v>
      </c>
      <c r="E66" s="15">
        <v>1</v>
      </c>
      <c r="F66" s="15">
        <v>0</v>
      </c>
      <c r="G66" s="15">
        <v>0</v>
      </c>
      <c r="H66" s="16">
        <f>SUM(B66:G66)</f>
        <v>46</v>
      </c>
      <c r="I66" s="17">
        <f>SUM(B66*0.2,C66*0.4,D66*1,E66*1,F66*2.3,G66*2)</f>
        <v>46</v>
      </c>
      <c r="J66" s="15">
        <v>0</v>
      </c>
      <c r="K66" s="15">
        <v>0</v>
      </c>
      <c r="L66" s="15">
        <v>65</v>
      </c>
      <c r="M66" s="15">
        <v>0</v>
      </c>
      <c r="N66" s="15">
        <v>0</v>
      </c>
      <c r="O66" s="15">
        <v>0</v>
      </c>
      <c r="P66" s="16">
        <f>SUM(J66:O66)</f>
        <v>65</v>
      </c>
      <c r="Q66" s="17">
        <f>SUM(J66*0.2,K66*0.4,L66*1,M66*1,N66*2.3,O66*2)</f>
        <v>65</v>
      </c>
      <c r="R66" s="15">
        <v>0</v>
      </c>
      <c r="S66" s="15">
        <v>0</v>
      </c>
      <c r="T66" s="15">
        <v>2</v>
      </c>
      <c r="U66" s="15">
        <v>0</v>
      </c>
      <c r="V66" s="15">
        <v>0</v>
      </c>
      <c r="W66" s="15">
        <v>0</v>
      </c>
      <c r="X66" s="16">
        <f>SUM(R66:W66)</f>
        <v>2</v>
      </c>
      <c r="Y66" s="17">
        <f>SUM(R66*0.2,S66*0.4,T66*1,U66*1,V66*2.3,W66*2)</f>
        <v>2</v>
      </c>
      <c r="Z66" s="15">
        <v>0</v>
      </c>
      <c r="AA66" s="15">
        <v>0</v>
      </c>
      <c r="AB66" s="15">
        <v>78</v>
      </c>
      <c r="AC66" s="15">
        <v>0</v>
      </c>
      <c r="AD66" s="15">
        <v>0</v>
      </c>
      <c r="AE66" s="15">
        <v>0</v>
      </c>
      <c r="AF66" s="16">
        <f>SUM(Z66:AE66)</f>
        <v>78</v>
      </c>
      <c r="AG66" s="17">
        <f>SUM(Z66*0.2,AA66*0.4,AB66*1,AC66*1,AD66*2.3,AE66*2)</f>
        <v>78</v>
      </c>
      <c r="AH66" s="15">
        <v>0</v>
      </c>
      <c r="AI66" s="15">
        <v>0</v>
      </c>
      <c r="AJ66" s="15">
        <v>45</v>
      </c>
      <c r="AK66" s="15">
        <v>3</v>
      </c>
      <c r="AL66" s="15">
        <v>1</v>
      </c>
      <c r="AM66" s="15">
        <v>0</v>
      </c>
      <c r="AN66" s="16">
        <f>SUM(AH66:AM66)</f>
        <v>49</v>
      </c>
      <c r="AO66" s="17">
        <f>SUM(AH66*0.2,AI66*0.4,AJ66*1,AK66*1,AL66*2.3,AM66*2)</f>
        <v>50.3</v>
      </c>
      <c r="AP66" s="15">
        <v>0</v>
      </c>
      <c r="AQ66" s="15">
        <v>0</v>
      </c>
      <c r="AR66" s="15">
        <v>1</v>
      </c>
      <c r="AS66" s="15">
        <v>0</v>
      </c>
      <c r="AT66" s="15">
        <v>0</v>
      </c>
      <c r="AU66" s="15">
        <v>0</v>
      </c>
      <c r="AV66" s="16">
        <f>SUM(AP66:AU66)</f>
        <v>1</v>
      </c>
      <c r="AW66" s="17">
        <f>SUM(AP66*0.2,AQ66*0.4,AR66*1,AS66*1,AT66*2.3,AU66*2)</f>
        <v>1</v>
      </c>
      <c r="AX66" s="15">
        <v>0</v>
      </c>
      <c r="AY66" s="15">
        <v>0</v>
      </c>
      <c r="AZ66" s="15">
        <v>75</v>
      </c>
      <c r="BA66" s="15">
        <v>3</v>
      </c>
      <c r="BB66" s="15">
        <v>0</v>
      </c>
      <c r="BC66" s="15">
        <v>0</v>
      </c>
      <c r="BD66" s="16">
        <f>SUM(AX66:BC66)</f>
        <v>78</v>
      </c>
      <c r="BE66" s="17">
        <f>SUM(AX66*0.2,AY66*0.4,AZ66*1,BA66*1,BB66*2.3,BC66*2)</f>
        <v>78</v>
      </c>
      <c r="BF66" s="15">
        <v>1</v>
      </c>
      <c r="BG66" s="15">
        <v>0</v>
      </c>
      <c r="BH66" s="15">
        <v>55</v>
      </c>
      <c r="BI66" s="15">
        <v>6</v>
      </c>
      <c r="BJ66" s="15">
        <v>0</v>
      </c>
      <c r="BK66" s="15">
        <v>0</v>
      </c>
      <c r="BL66" s="16">
        <f>SUM(BF66:BK66)</f>
        <v>62</v>
      </c>
      <c r="BM66" s="17">
        <f>SUM(BF66*0.2,BG66*0.4,BH66*1,BI66*1,BJ66*2.3,BK66*2)</f>
        <v>61.2</v>
      </c>
      <c r="BN66" s="15">
        <v>0</v>
      </c>
      <c r="BO66" s="15">
        <v>0</v>
      </c>
      <c r="BP66" s="15">
        <v>2</v>
      </c>
      <c r="BQ66" s="15">
        <v>0</v>
      </c>
      <c r="BR66" s="15">
        <v>0</v>
      </c>
      <c r="BS66" s="15">
        <v>0</v>
      </c>
      <c r="BT66" s="16">
        <f>SUM(BN66:BS66)</f>
        <v>2</v>
      </c>
      <c r="BU66" s="17">
        <f>SUM(BN66*0.2,BO66*0.4,BP66*1,BQ66*1,BR66*2.3,BS66*2)</f>
        <v>2</v>
      </c>
      <c r="BV66" s="15">
        <v>1</v>
      </c>
      <c r="BW66" s="15">
        <v>0</v>
      </c>
      <c r="BX66" s="15">
        <v>2</v>
      </c>
      <c r="BY66" s="15">
        <v>0</v>
      </c>
      <c r="BZ66" s="15">
        <v>0</v>
      </c>
      <c r="CA66" s="15">
        <v>0</v>
      </c>
      <c r="CB66" s="16">
        <f>SUM(BV66:CA66)</f>
        <v>3</v>
      </c>
      <c r="CC66" s="17">
        <f>SUM(BV66*0.2,BW66*0.4,BX66*1,BY66*1,BZ66*2.3,CA66*2)</f>
        <v>2.2000000000000002</v>
      </c>
      <c r="CD66" s="15">
        <v>0</v>
      </c>
      <c r="CE66" s="15">
        <v>0</v>
      </c>
      <c r="CF66" s="15">
        <v>1</v>
      </c>
      <c r="CG66" s="15">
        <v>0</v>
      </c>
      <c r="CH66" s="15">
        <v>0</v>
      </c>
      <c r="CI66" s="15">
        <v>0</v>
      </c>
      <c r="CJ66" s="16">
        <f>SUM(CD66:CI66)</f>
        <v>1</v>
      </c>
      <c r="CK66" s="17">
        <f>SUM(CD66*0.2,CE66*0.4,CF66*1,CG66*1,CH66*2.3,CI66*2)</f>
        <v>1</v>
      </c>
      <c r="CL66" s="15">
        <v>0</v>
      </c>
      <c r="CM66" s="15">
        <v>0</v>
      </c>
      <c r="CN66" s="15">
        <v>1</v>
      </c>
      <c r="CO66" s="15">
        <v>0</v>
      </c>
      <c r="CP66" s="15">
        <v>0</v>
      </c>
      <c r="CQ66" s="15">
        <v>0</v>
      </c>
      <c r="CR66" s="16">
        <f>SUM(CL66:CQ66)</f>
        <v>1</v>
      </c>
      <c r="CS66" s="17">
        <f>SUM(CL66*0.2,CM66*0.4,CN66*1,CO66*1,CP66*2.3,CQ66*2)</f>
        <v>1</v>
      </c>
      <c r="CT66" s="1"/>
    </row>
    <row r="67" spans="1:98" s="12" customFormat="1" ht="14.25" customHeight="1" x14ac:dyDescent="0.35">
      <c r="A67" s="22" t="s">
        <v>77</v>
      </c>
      <c r="B67" s="15">
        <v>1</v>
      </c>
      <c r="C67" s="15">
        <v>0</v>
      </c>
      <c r="D67" s="15">
        <v>32</v>
      </c>
      <c r="E67" s="15">
        <v>1</v>
      </c>
      <c r="F67" s="15">
        <v>0</v>
      </c>
      <c r="G67" s="15">
        <v>1</v>
      </c>
      <c r="H67" s="16">
        <f>SUM(B67:G67)</f>
        <v>35</v>
      </c>
      <c r="I67" s="17">
        <f>SUM(B67*0.2,C67*0.4,D67*1,E67*1,F67*2.3,G67*2)</f>
        <v>35.200000000000003</v>
      </c>
      <c r="J67" s="15">
        <v>0</v>
      </c>
      <c r="K67" s="15">
        <v>0</v>
      </c>
      <c r="L67" s="15">
        <v>65</v>
      </c>
      <c r="M67" s="15">
        <v>0</v>
      </c>
      <c r="N67" s="15">
        <v>0</v>
      </c>
      <c r="O67" s="15">
        <v>0</v>
      </c>
      <c r="P67" s="16">
        <f>SUM(J67:O67)</f>
        <v>65</v>
      </c>
      <c r="Q67" s="17">
        <f>SUM(J67*0.2,K67*0.4,L67*1,M67*1,N67*2.3,O67*2)</f>
        <v>65</v>
      </c>
      <c r="R67" s="15">
        <v>0</v>
      </c>
      <c r="S67" s="15">
        <v>0</v>
      </c>
      <c r="T67" s="15">
        <v>2</v>
      </c>
      <c r="U67" s="15">
        <v>0</v>
      </c>
      <c r="V67" s="15">
        <v>0</v>
      </c>
      <c r="W67" s="15">
        <v>0</v>
      </c>
      <c r="X67" s="16">
        <f>SUM(R67:W67)</f>
        <v>2</v>
      </c>
      <c r="Y67" s="17">
        <f>SUM(R67*0.2,S67*0.4,T67*1,U67*1,V67*2.3,W67*2)</f>
        <v>2</v>
      </c>
      <c r="Z67" s="15">
        <v>0</v>
      </c>
      <c r="AA67" s="15">
        <v>0</v>
      </c>
      <c r="AB67" s="15">
        <v>71</v>
      </c>
      <c r="AC67" s="15">
        <v>3</v>
      </c>
      <c r="AD67" s="15">
        <v>0</v>
      </c>
      <c r="AE67" s="15">
        <v>0</v>
      </c>
      <c r="AF67" s="16">
        <f>SUM(Z67:AE67)</f>
        <v>74</v>
      </c>
      <c r="AG67" s="17">
        <f>SUM(Z67*0.2,AA67*0.4,AB67*1,AC67*1,AD67*2.3,AE67*2)</f>
        <v>74</v>
      </c>
      <c r="AH67" s="15">
        <v>0</v>
      </c>
      <c r="AI67" s="15">
        <v>0</v>
      </c>
      <c r="AJ67" s="15">
        <v>45</v>
      </c>
      <c r="AK67" s="15">
        <v>3</v>
      </c>
      <c r="AL67" s="15">
        <v>0</v>
      </c>
      <c r="AM67" s="15">
        <v>0</v>
      </c>
      <c r="AN67" s="16">
        <f>SUM(AH67:AM67)</f>
        <v>48</v>
      </c>
      <c r="AO67" s="17">
        <f>SUM(AH67*0.2,AI67*0.4,AJ67*1,AK67*1,AL67*2.3,AM67*2)</f>
        <v>48</v>
      </c>
      <c r="AP67" s="15">
        <v>0</v>
      </c>
      <c r="AQ67" s="15">
        <v>0</v>
      </c>
      <c r="AR67" s="15">
        <v>1</v>
      </c>
      <c r="AS67" s="15">
        <v>0</v>
      </c>
      <c r="AT67" s="15">
        <v>0</v>
      </c>
      <c r="AU67" s="15">
        <v>0</v>
      </c>
      <c r="AV67" s="16">
        <f>SUM(AP67:AU67)</f>
        <v>1</v>
      </c>
      <c r="AW67" s="17">
        <f>SUM(AP67*0.2,AQ67*0.4,AR67*1,AS67*1,AT67*2.3,AU67*2)</f>
        <v>1</v>
      </c>
      <c r="AX67" s="15">
        <v>0</v>
      </c>
      <c r="AY67" s="15">
        <v>0</v>
      </c>
      <c r="AZ67" s="15">
        <v>75</v>
      </c>
      <c r="BA67" s="15">
        <v>3</v>
      </c>
      <c r="BB67" s="15">
        <v>0</v>
      </c>
      <c r="BC67" s="15">
        <v>0</v>
      </c>
      <c r="BD67" s="16">
        <f>SUM(AX67:BC67)</f>
        <v>78</v>
      </c>
      <c r="BE67" s="17">
        <f>SUM(AX67*0.2,AY67*0.4,AZ67*1,BA67*1,BB67*2.3,BC67*2)</f>
        <v>78</v>
      </c>
      <c r="BF67" s="15">
        <v>0</v>
      </c>
      <c r="BG67" s="15">
        <v>0</v>
      </c>
      <c r="BH67" s="15">
        <v>53</v>
      </c>
      <c r="BI67" s="15">
        <v>3</v>
      </c>
      <c r="BJ67" s="15">
        <v>0</v>
      </c>
      <c r="BK67" s="15">
        <v>1</v>
      </c>
      <c r="BL67" s="16">
        <f>SUM(BF67:BK67)</f>
        <v>57</v>
      </c>
      <c r="BM67" s="17">
        <f>SUM(BF67*0.2,BG67*0.4,BH67*1,BI67*1,BJ67*2.3,BK67*2)</f>
        <v>58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6">
        <f>SUM(BN67:BS67)</f>
        <v>0</v>
      </c>
      <c r="BU67" s="17">
        <f>SUM(BN67*0.2,BO67*0.4,BP67*1,BQ67*1,BR67*2.3,BS67*2)</f>
        <v>0</v>
      </c>
      <c r="BV67" s="15">
        <v>0</v>
      </c>
      <c r="BW67" s="15">
        <v>0</v>
      </c>
      <c r="BX67" s="15">
        <v>1</v>
      </c>
      <c r="BY67" s="15">
        <v>0</v>
      </c>
      <c r="BZ67" s="15">
        <v>0</v>
      </c>
      <c r="CA67" s="15">
        <v>0</v>
      </c>
      <c r="CB67" s="16">
        <f>SUM(BV67:CA67)</f>
        <v>1</v>
      </c>
      <c r="CC67" s="17">
        <f>SUM(BV67*0.2,BW67*0.4,BX67*1,BY67*1,BZ67*2.3,CA67*2)</f>
        <v>1</v>
      </c>
      <c r="CD67" s="15">
        <v>0</v>
      </c>
      <c r="CE67" s="15">
        <v>0</v>
      </c>
      <c r="CF67" s="15">
        <v>1</v>
      </c>
      <c r="CG67" s="15">
        <v>0</v>
      </c>
      <c r="CH67" s="15">
        <v>0</v>
      </c>
      <c r="CI67" s="15">
        <v>0</v>
      </c>
      <c r="CJ67" s="16">
        <f>SUM(CD67:CI67)</f>
        <v>1</v>
      </c>
      <c r="CK67" s="17">
        <f>SUM(CD67*0.2,CE67*0.4,CF67*1,CG67*1,CH67*2.3,CI67*2)</f>
        <v>1</v>
      </c>
      <c r="CL67" s="15">
        <v>0</v>
      </c>
      <c r="CM67" s="15">
        <v>0</v>
      </c>
      <c r="CN67" s="15">
        <v>1</v>
      </c>
      <c r="CO67" s="15">
        <v>0</v>
      </c>
      <c r="CP67" s="15">
        <v>0</v>
      </c>
      <c r="CQ67" s="15">
        <v>0</v>
      </c>
      <c r="CR67" s="16">
        <f>SUM(CL67:CQ67)</f>
        <v>1</v>
      </c>
      <c r="CS67" s="17">
        <f>SUM(CL67*0.2,CM67*0.4,CN67*1,CO67*1,CP67*2.3,CQ67*2)</f>
        <v>1</v>
      </c>
      <c r="CT67" s="1"/>
    </row>
    <row r="68" spans="1:98" s="12" customFormat="1" x14ac:dyDescent="0.35">
      <c r="A68" s="18" t="s">
        <v>29</v>
      </c>
      <c r="B68" s="19">
        <f t="shared" ref="B68:BV68" si="626">SUM(B64:B67)</f>
        <v>1</v>
      </c>
      <c r="C68" s="19">
        <f t="shared" si="626"/>
        <v>0</v>
      </c>
      <c r="D68" s="19">
        <f t="shared" si="626"/>
        <v>171</v>
      </c>
      <c r="E68" s="19">
        <f t="shared" si="626"/>
        <v>6</v>
      </c>
      <c r="F68" s="19">
        <f t="shared" si="626"/>
        <v>0</v>
      </c>
      <c r="G68" s="19">
        <f t="shared" si="626"/>
        <v>2</v>
      </c>
      <c r="H68" s="20">
        <f t="shared" si="626"/>
        <v>180</v>
      </c>
      <c r="I68" s="21">
        <f t="shared" si="626"/>
        <v>181.2</v>
      </c>
      <c r="J68" s="19">
        <f t="shared" si="626"/>
        <v>0</v>
      </c>
      <c r="K68" s="19">
        <f t="shared" si="626"/>
        <v>0</v>
      </c>
      <c r="L68" s="19">
        <f t="shared" si="626"/>
        <v>272</v>
      </c>
      <c r="M68" s="19">
        <f t="shared" si="626"/>
        <v>11</v>
      </c>
      <c r="N68" s="19">
        <f t="shared" si="626"/>
        <v>0</v>
      </c>
      <c r="O68" s="19">
        <f t="shared" si="626"/>
        <v>0</v>
      </c>
      <c r="P68" s="20">
        <f t="shared" ref="P68:Q68" si="627">SUM(P64:P67)</f>
        <v>283</v>
      </c>
      <c r="Q68" s="21">
        <f t="shared" si="627"/>
        <v>283</v>
      </c>
      <c r="R68" s="19">
        <f t="shared" si="626"/>
        <v>1</v>
      </c>
      <c r="S68" s="19">
        <f t="shared" si="626"/>
        <v>0</v>
      </c>
      <c r="T68" s="19">
        <f t="shared" si="626"/>
        <v>9</v>
      </c>
      <c r="U68" s="19">
        <f t="shared" si="626"/>
        <v>0</v>
      </c>
      <c r="V68" s="19">
        <f t="shared" si="626"/>
        <v>0</v>
      </c>
      <c r="W68" s="19">
        <f t="shared" si="626"/>
        <v>0</v>
      </c>
      <c r="X68" s="20">
        <f t="shared" ref="X68:Y68" si="628">SUM(X64:X67)</f>
        <v>10</v>
      </c>
      <c r="Y68" s="21">
        <f t="shared" si="628"/>
        <v>9.1999999999999993</v>
      </c>
      <c r="Z68" s="19">
        <f t="shared" si="626"/>
        <v>0</v>
      </c>
      <c r="AA68" s="19">
        <f t="shared" si="626"/>
        <v>0</v>
      </c>
      <c r="AB68" s="19">
        <f t="shared" si="626"/>
        <v>291</v>
      </c>
      <c r="AC68" s="19">
        <f t="shared" si="626"/>
        <v>7</v>
      </c>
      <c r="AD68" s="19">
        <f t="shared" si="626"/>
        <v>0</v>
      </c>
      <c r="AE68" s="19">
        <f t="shared" si="626"/>
        <v>0</v>
      </c>
      <c r="AF68" s="20">
        <f t="shared" ref="AF68:AG68" si="629">SUM(AF64:AF67)</f>
        <v>298</v>
      </c>
      <c r="AG68" s="21">
        <f t="shared" si="629"/>
        <v>298</v>
      </c>
      <c r="AH68" s="19">
        <f t="shared" si="626"/>
        <v>0</v>
      </c>
      <c r="AI68" s="19">
        <f t="shared" si="626"/>
        <v>0</v>
      </c>
      <c r="AJ68" s="19">
        <f t="shared" si="626"/>
        <v>168</v>
      </c>
      <c r="AK68" s="19">
        <f t="shared" si="626"/>
        <v>9</v>
      </c>
      <c r="AL68" s="19">
        <f t="shared" si="626"/>
        <v>1</v>
      </c>
      <c r="AM68" s="19">
        <f t="shared" si="626"/>
        <v>2</v>
      </c>
      <c r="AN68" s="20">
        <f t="shared" ref="AN68:AO68" si="630">SUM(AN64:AN67)</f>
        <v>180</v>
      </c>
      <c r="AO68" s="21">
        <f t="shared" si="630"/>
        <v>183.3</v>
      </c>
      <c r="AP68" s="19">
        <f t="shared" si="626"/>
        <v>1</v>
      </c>
      <c r="AQ68" s="19">
        <f t="shared" si="626"/>
        <v>0</v>
      </c>
      <c r="AR68" s="19">
        <f t="shared" si="626"/>
        <v>4</v>
      </c>
      <c r="AS68" s="19">
        <f t="shared" si="626"/>
        <v>0</v>
      </c>
      <c r="AT68" s="19">
        <f t="shared" si="626"/>
        <v>0</v>
      </c>
      <c r="AU68" s="19">
        <f t="shared" si="626"/>
        <v>0</v>
      </c>
      <c r="AV68" s="20">
        <f t="shared" ref="AV68:AW68" si="631">SUM(AV64:AV67)</f>
        <v>5</v>
      </c>
      <c r="AW68" s="21">
        <f t="shared" si="631"/>
        <v>4.2</v>
      </c>
      <c r="AX68" s="19">
        <f t="shared" si="626"/>
        <v>0</v>
      </c>
      <c r="AY68" s="19">
        <f t="shared" si="626"/>
        <v>0</v>
      </c>
      <c r="AZ68" s="19">
        <f t="shared" si="626"/>
        <v>341</v>
      </c>
      <c r="BA68" s="19">
        <f t="shared" si="626"/>
        <v>16</v>
      </c>
      <c r="BB68" s="19">
        <f t="shared" si="626"/>
        <v>3</v>
      </c>
      <c r="BC68" s="19">
        <f t="shared" si="626"/>
        <v>1</v>
      </c>
      <c r="BD68" s="20">
        <f t="shared" ref="BD68:BM68" si="632">SUM(BD64:BD67)</f>
        <v>361</v>
      </c>
      <c r="BE68" s="21">
        <f t="shared" si="632"/>
        <v>365.9</v>
      </c>
      <c r="BF68" s="19">
        <f t="shared" si="626"/>
        <v>1</v>
      </c>
      <c r="BG68" s="19">
        <f t="shared" si="626"/>
        <v>0</v>
      </c>
      <c r="BH68" s="19">
        <f t="shared" si="626"/>
        <v>234</v>
      </c>
      <c r="BI68" s="19">
        <f t="shared" si="626"/>
        <v>14</v>
      </c>
      <c r="BJ68" s="19">
        <f t="shared" si="626"/>
        <v>0</v>
      </c>
      <c r="BK68" s="19">
        <f t="shared" si="626"/>
        <v>1</v>
      </c>
      <c r="BL68" s="20">
        <f t="shared" si="632"/>
        <v>250</v>
      </c>
      <c r="BM68" s="21">
        <f t="shared" si="632"/>
        <v>250.2</v>
      </c>
      <c r="BN68" s="19">
        <f t="shared" si="626"/>
        <v>0</v>
      </c>
      <c r="BO68" s="19">
        <f t="shared" si="626"/>
        <v>0</v>
      </c>
      <c r="BP68" s="19">
        <f t="shared" si="626"/>
        <v>3</v>
      </c>
      <c r="BQ68" s="19">
        <f t="shared" si="626"/>
        <v>0</v>
      </c>
      <c r="BR68" s="19">
        <f t="shared" si="626"/>
        <v>0</v>
      </c>
      <c r="BS68" s="19">
        <f t="shared" si="626"/>
        <v>0</v>
      </c>
      <c r="BT68" s="20">
        <f t="shared" ref="BT68:BU68" si="633">SUM(BT64:BT67)</f>
        <v>3</v>
      </c>
      <c r="BU68" s="21">
        <f t="shared" si="633"/>
        <v>3</v>
      </c>
      <c r="BV68" s="19">
        <f t="shared" si="626"/>
        <v>1</v>
      </c>
      <c r="BW68" s="19">
        <f t="shared" ref="BW68:CS68" si="634">SUM(BW64:BW67)</f>
        <v>0</v>
      </c>
      <c r="BX68" s="19">
        <f t="shared" si="634"/>
        <v>14</v>
      </c>
      <c r="BY68" s="19">
        <f t="shared" si="634"/>
        <v>1</v>
      </c>
      <c r="BZ68" s="19">
        <f t="shared" si="634"/>
        <v>0</v>
      </c>
      <c r="CA68" s="19">
        <f t="shared" si="634"/>
        <v>0</v>
      </c>
      <c r="CB68" s="20">
        <f t="shared" si="634"/>
        <v>16</v>
      </c>
      <c r="CC68" s="21">
        <f t="shared" si="634"/>
        <v>15.2</v>
      </c>
      <c r="CD68" s="19">
        <f t="shared" ref="CD68:CI68" si="635">SUM(CD64:CD67)</f>
        <v>0</v>
      </c>
      <c r="CE68" s="19">
        <f t="shared" si="635"/>
        <v>0</v>
      </c>
      <c r="CF68" s="19">
        <f t="shared" si="635"/>
        <v>6</v>
      </c>
      <c r="CG68" s="19">
        <f t="shared" si="635"/>
        <v>1</v>
      </c>
      <c r="CH68" s="19">
        <f t="shared" si="635"/>
        <v>0</v>
      </c>
      <c r="CI68" s="19">
        <f t="shared" si="635"/>
        <v>0</v>
      </c>
      <c r="CJ68" s="20">
        <f t="shared" si="634"/>
        <v>7</v>
      </c>
      <c r="CK68" s="21">
        <f t="shared" si="634"/>
        <v>7</v>
      </c>
      <c r="CL68" s="19">
        <f t="shared" si="634"/>
        <v>1</v>
      </c>
      <c r="CM68" s="19">
        <f t="shared" si="634"/>
        <v>0</v>
      </c>
      <c r="CN68" s="19">
        <f t="shared" si="634"/>
        <v>5</v>
      </c>
      <c r="CO68" s="19">
        <f t="shared" si="634"/>
        <v>0</v>
      </c>
      <c r="CP68" s="19">
        <f t="shared" si="634"/>
        <v>0</v>
      </c>
      <c r="CQ68" s="19">
        <f t="shared" si="634"/>
        <v>0</v>
      </c>
      <c r="CR68" s="20">
        <f t="shared" si="634"/>
        <v>6</v>
      </c>
      <c r="CS68" s="21">
        <f t="shared" si="634"/>
        <v>5.2</v>
      </c>
      <c r="CT68" s="1"/>
    </row>
    <row r="69" spans="1:98" s="12" customFormat="1" ht="14.25" customHeight="1" x14ac:dyDescent="0.35">
      <c r="A69" s="23" t="s">
        <v>80</v>
      </c>
      <c r="B69" s="19">
        <f>SUM(B13,B18,B23,B28,B33,B38,B43,B48,B53,B58,B63,B68)</f>
        <v>10</v>
      </c>
      <c r="C69" s="19">
        <f t="shared" ref="C69:BN69" si="636">SUM(C13,C18,C23,C28,C33,C38,C43,C48,C53,C58,C63,C68)</f>
        <v>2</v>
      </c>
      <c r="D69" s="19">
        <f t="shared" si="636"/>
        <v>2307</v>
      </c>
      <c r="E69" s="19">
        <f t="shared" si="636"/>
        <v>107</v>
      </c>
      <c r="F69" s="19">
        <f t="shared" si="636"/>
        <v>10</v>
      </c>
      <c r="G69" s="19">
        <f t="shared" si="636"/>
        <v>21</v>
      </c>
      <c r="H69" s="20">
        <f t="shared" si="636"/>
        <v>2457</v>
      </c>
      <c r="I69" s="20">
        <f t="shared" si="636"/>
        <v>2481.8000000000002</v>
      </c>
      <c r="J69" s="19">
        <f t="shared" si="636"/>
        <v>4</v>
      </c>
      <c r="K69" s="19">
        <f t="shared" si="636"/>
        <v>0</v>
      </c>
      <c r="L69" s="19">
        <f t="shared" si="636"/>
        <v>2509</v>
      </c>
      <c r="M69" s="19">
        <f t="shared" si="636"/>
        <v>239</v>
      </c>
      <c r="N69" s="19">
        <f t="shared" si="636"/>
        <v>27</v>
      </c>
      <c r="O69" s="19">
        <f t="shared" si="636"/>
        <v>15</v>
      </c>
      <c r="P69" s="20">
        <f t="shared" si="636"/>
        <v>2794</v>
      </c>
      <c r="Q69" s="20">
        <f t="shared" si="636"/>
        <v>2840.9000000000005</v>
      </c>
      <c r="R69" s="19">
        <f t="shared" si="636"/>
        <v>20</v>
      </c>
      <c r="S69" s="19">
        <f t="shared" si="636"/>
        <v>0</v>
      </c>
      <c r="T69" s="19">
        <f t="shared" si="636"/>
        <v>45</v>
      </c>
      <c r="U69" s="19">
        <f t="shared" si="636"/>
        <v>0</v>
      </c>
      <c r="V69" s="19">
        <f t="shared" si="636"/>
        <v>0</v>
      </c>
      <c r="W69" s="19">
        <f t="shared" si="636"/>
        <v>0</v>
      </c>
      <c r="X69" s="20">
        <f t="shared" si="636"/>
        <v>65</v>
      </c>
      <c r="Y69" s="20">
        <f t="shared" si="636"/>
        <v>49</v>
      </c>
      <c r="Z69" s="19">
        <f t="shared" si="636"/>
        <v>1</v>
      </c>
      <c r="AA69" s="19">
        <f t="shared" si="636"/>
        <v>0</v>
      </c>
      <c r="AB69" s="19">
        <f t="shared" si="636"/>
        <v>1995</v>
      </c>
      <c r="AC69" s="19">
        <f t="shared" si="636"/>
        <v>168</v>
      </c>
      <c r="AD69" s="19">
        <f t="shared" si="636"/>
        <v>3</v>
      </c>
      <c r="AE69" s="19">
        <f t="shared" si="636"/>
        <v>24</v>
      </c>
      <c r="AF69" s="20">
        <f t="shared" si="636"/>
        <v>2191</v>
      </c>
      <c r="AG69" s="20">
        <f t="shared" si="636"/>
        <v>2218.1</v>
      </c>
      <c r="AH69" s="19">
        <f t="shared" si="636"/>
        <v>2</v>
      </c>
      <c r="AI69" s="19">
        <f t="shared" si="636"/>
        <v>0</v>
      </c>
      <c r="AJ69" s="19">
        <f t="shared" si="636"/>
        <v>2268</v>
      </c>
      <c r="AK69" s="19">
        <f t="shared" si="636"/>
        <v>409</v>
      </c>
      <c r="AL69" s="19">
        <f t="shared" si="636"/>
        <v>19</v>
      </c>
      <c r="AM69" s="19">
        <f t="shared" si="636"/>
        <v>30</v>
      </c>
      <c r="AN69" s="20">
        <f t="shared" si="636"/>
        <v>2728</v>
      </c>
      <c r="AO69" s="20">
        <f t="shared" si="636"/>
        <v>2781.1000000000004</v>
      </c>
      <c r="AP69" s="19">
        <f t="shared" si="636"/>
        <v>8</v>
      </c>
      <c r="AQ69" s="19">
        <f t="shared" si="636"/>
        <v>0</v>
      </c>
      <c r="AR69" s="19">
        <f t="shared" si="636"/>
        <v>35</v>
      </c>
      <c r="AS69" s="19">
        <f t="shared" si="636"/>
        <v>0</v>
      </c>
      <c r="AT69" s="19">
        <f t="shared" si="636"/>
        <v>0</v>
      </c>
      <c r="AU69" s="19">
        <f t="shared" si="636"/>
        <v>0</v>
      </c>
      <c r="AV69" s="20">
        <f t="shared" si="636"/>
        <v>43</v>
      </c>
      <c r="AW69" s="20">
        <f t="shared" si="636"/>
        <v>36.6</v>
      </c>
      <c r="AX69" s="19">
        <f t="shared" si="636"/>
        <v>0</v>
      </c>
      <c r="AY69" s="19">
        <f t="shared" si="636"/>
        <v>0</v>
      </c>
      <c r="AZ69" s="19">
        <f t="shared" si="636"/>
        <v>3490</v>
      </c>
      <c r="BA69" s="19">
        <f t="shared" si="636"/>
        <v>446</v>
      </c>
      <c r="BB69" s="19">
        <f t="shared" si="636"/>
        <v>37</v>
      </c>
      <c r="BC69" s="19">
        <f t="shared" si="636"/>
        <v>12</v>
      </c>
      <c r="BD69" s="20">
        <f t="shared" si="636"/>
        <v>3985</v>
      </c>
      <c r="BE69" s="20">
        <f t="shared" si="636"/>
        <v>4045.1</v>
      </c>
      <c r="BF69" s="19">
        <f t="shared" si="636"/>
        <v>11</v>
      </c>
      <c r="BG69" s="19">
        <f t="shared" si="636"/>
        <v>0</v>
      </c>
      <c r="BH69" s="19">
        <f t="shared" si="636"/>
        <v>2358</v>
      </c>
      <c r="BI69" s="19">
        <f t="shared" si="636"/>
        <v>480</v>
      </c>
      <c r="BJ69" s="19">
        <f t="shared" si="636"/>
        <v>15</v>
      </c>
      <c r="BK69" s="19">
        <f t="shared" si="636"/>
        <v>25</v>
      </c>
      <c r="BL69" s="20">
        <f t="shared" si="636"/>
        <v>2889</v>
      </c>
      <c r="BM69" s="20">
        <f t="shared" si="636"/>
        <v>2924.6999999999994</v>
      </c>
      <c r="BN69" s="19">
        <f t="shared" si="636"/>
        <v>0</v>
      </c>
      <c r="BO69" s="19">
        <f t="shared" ref="BO69:CS69" si="637">SUM(BO13,BO18,BO23,BO28,BO33,BO38,BO43,BO48,BO53,BO58,BO63,BO68)</f>
        <v>0</v>
      </c>
      <c r="BP69" s="19">
        <f t="shared" si="637"/>
        <v>29</v>
      </c>
      <c r="BQ69" s="19">
        <f t="shared" si="637"/>
        <v>0</v>
      </c>
      <c r="BR69" s="19">
        <f t="shared" si="637"/>
        <v>0</v>
      </c>
      <c r="BS69" s="19">
        <f t="shared" si="637"/>
        <v>0</v>
      </c>
      <c r="BT69" s="20">
        <f t="shared" si="637"/>
        <v>29</v>
      </c>
      <c r="BU69" s="20">
        <f t="shared" si="637"/>
        <v>29</v>
      </c>
      <c r="BV69" s="19">
        <f t="shared" si="637"/>
        <v>20</v>
      </c>
      <c r="BW69" s="19">
        <f t="shared" si="637"/>
        <v>0</v>
      </c>
      <c r="BX69" s="19">
        <f t="shared" si="637"/>
        <v>48</v>
      </c>
      <c r="BY69" s="19">
        <f t="shared" si="637"/>
        <v>4</v>
      </c>
      <c r="BZ69" s="19">
        <f t="shared" si="637"/>
        <v>0</v>
      </c>
      <c r="CA69" s="19">
        <f t="shared" si="637"/>
        <v>0</v>
      </c>
      <c r="CB69" s="20">
        <f t="shared" si="637"/>
        <v>72</v>
      </c>
      <c r="CC69" s="20">
        <f t="shared" si="637"/>
        <v>56</v>
      </c>
      <c r="CD69" s="19">
        <f t="shared" si="637"/>
        <v>22</v>
      </c>
      <c r="CE69" s="19">
        <f t="shared" si="637"/>
        <v>0</v>
      </c>
      <c r="CF69" s="19">
        <f t="shared" si="637"/>
        <v>33</v>
      </c>
      <c r="CG69" s="19">
        <f t="shared" si="637"/>
        <v>3</v>
      </c>
      <c r="CH69" s="19">
        <f t="shared" si="637"/>
        <v>0</v>
      </c>
      <c r="CI69" s="19">
        <f t="shared" si="637"/>
        <v>0</v>
      </c>
      <c r="CJ69" s="20">
        <f t="shared" si="637"/>
        <v>58</v>
      </c>
      <c r="CK69" s="20">
        <f t="shared" si="637"/>
        <v>40.4</v>
      </c>
      <c r="CL69" s="19">
        <f t="shared" si="637"/>
        <v>8</v>
      </c>
      <c r="CM69" s="19">
        <f t="shared" si="637"/>
        <v>0</v>
      </c>
      <c r="CN69" s="19">
        <f t="shared" si="637"/>
        <v>24</v>
      </c>
      <c r="CO69" s="19">
        <f t="shared" si="637"/>
        <v>3</v>
      </c>
      <c r="CP69" s="19">
        <f t="shared" si="637"/>
        <v>0</v>
      </c>
      <c r="CQ69" s="19">
        <f t="shared" si="637"/>
        <v>0</v>
      </c>
      <c r="CR69" s="20">
        <f t="shared" si="637"/>
        <v>35</v>
      </c>
      <c r="CS69" s="20">
        <f t="shared" si="637"/>
        <v>28.599999999999998</v>
      </c>
      <c r="CT69" s="1"/>
    </row>
  </sheetData>
  <sheetProtection formatCells="0" formatColumns="0" formatRows="0" insertColumns="0" insertRows="0" deleteColumns="0" deleteRows="0" selectLockedCells="1" sort="0" autoFilter="0" pivotTables="0"/>
  <protectedRanges>
    <protectedRange password="CE5C" sqref="BA4:BB4 AX1:BB3 B1:F2 W4 AP1:AP5 G1:G3 AQ4:AS4 J1:K1 CD1:CI6 AX6:BC6 B6:G6 AT1:AU4 BV1:BY3 J6:L6 BZ1:CA5 BC1:BC5 BY4:BY5 AX5:BB5 BN1:BS6 E5:G5 BV5:BX5 AQ4:AQ5 AR5:AU5 T1:T6 AH1:AM6 AP6:AU6 Z1:AE6 BF1:BK6 CL1:CQ6 BV6:CA6 CU1:XFD6" name="Range1"/>
    <protectedRange password="CE5C" sqref="D3:E3" name="Range1_1"/>
    <protectedRange password="CE5C" sqref="AX4:AZ4 BV4:BX4" name="Range1_5"/>
    <protectedRange password="CE5C" sqref="A1:A3 A5:A6" name="Range1_2"/>
    <protectedRange password="CE5C" sqref="H1:I6" name="Range1_3"/>
    <protectedRange password="CE5C" sqref="P1:Q6" name="Range1_4"/>
    <protectedRange password="CE5C" sqref="X1:Y6" name="Range1_6"/>
    <protectedRange password="CE5C" sqref="AF1:AG6" name="Range1_7"/>
    <protectedRange password="CE5C" sqref="AN1:AO6" name="Range1_8"/>
    <protectedRange password="CE5C" sqref="AV1:AW6" name="Range1_9"/>
    <protectedRange password="CE5C" sqref="BD1:BE6" name="Range1_10"/>
    <protectedRange password="CE5C" sqref="BL1:BM6" name="Range1_11"/>
    <protectedRange password="CE5C" sqref="BT1:BU6" name="Range1_12"/>
    <protectedRange password="CE5C" sqref="CB1:CC6" name="Range1_13"/>
    <protectedRange password="CE5C" sqref="CJ1:CK6" name="Range1_14"/>
    <protectedRange password="CE5C" sqref="CT1:CT67 CR1:CS6" name="Range1_15"/>
    <protectedRange password="CE5C" sqref="CT68:CT69" name="Range1_17"/>
  </protectedRanges>
  <mergeCells count="14">
    <mergeCell ref="CD7:CI7"/>
    <mergeCell ref="CL7:CQ7"/>
    <mergeCell ref="AX4:AZ4"/>
    <mergeCell ref="BV4:BX4"/>
    <mergeCell ref="B7:G7"/>
    <mergeCell ref="J7:O7"/>
    <mergeCell ref="R7:W7"/>
    <mergeCell ref="Z7:AE7"/>
    <mergeCell ref="AH7:AM7"/>
    <mergeCell ref="AP7:AU7"/>
    <mergeCell ref="AX7:BC7"/>
    <mergeCell ref="BF7:BK7"/>
    <mergeCell ref="BN7:BS7"/>
    <mergeCell ref="BV7:CA7"/>
  </mergeCells>
  <pageMargins left="3.937007874015748E-2" right="3.937007874015748E-2" top="0.35433070866141736" bottom="0.35433070866141736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2026-05-08T11:34:06Z</dcterms:created>
  <dcterms:modified xsi:type="dcterms:W3CDTF">2026-05-08T11:34:30Z</dcterms:modified>
</cp:coreProperties>
</file>